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TECH\Texty\TXTSIKORA\26_03 - Kolektor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O 02b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 02b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 02b Pol'!$A$1:$Y$167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61" i="1"/>
  <c r="I60" i="1"/>
  <c r="I59" i="1"/>
  <c r="I16" i="1" s="1"/>
  <c r="I58" i="1"/>
  <c r="I57" i="1"/>
  <c r="I56" i="1"/>
  <c r="I55" i="1"/>
  <c r="I54" i="1"/>
  <c r="I53" i="1"/>
  <c r="I52" i="1"/>
  <c r="G41" i="1"/>
  <c r="F41" i="1"/>
  <c r="G40" i="1"/>
  <c r="F40" i="1"/>
  <c r="G39" i="1"/>
  <c r="F39" i="1"/>
  <c r="F42" i="1" s="1"/>
  <c r="G157" i="12"/>
  <c r="BA155" i="12"/>
  <c r="BA153" i="12"/>
  <c r="BA151" i="12"/>
  <c r="BA147" i="12"/>
  <c r="G9" i="12"/>
  <c r="G8" i="12" s="1"/>
  <c r="I9" i="12"/>
  <c r="I8" i="12" s="1"/>
  <c r="K9" i="12"/>
  <c r="K8" i="12" s="1"/>
  <c r="M9" i="12"/>
  <c r="O9" i="12"/>
  <c r="Q9" i="12"/>
  <c r="V9" i="12"/>
  <c r="G11" i="12"/>
  <c r="M11" i="12" s="1"/>
  <c r="I11" i="12"/>
  <c r="K11" i="12"/>
  <c r="O11" i="12"/>
  <c r="Q11" i="12"/>
  <c r="Q8" i="12" s="1"/>
  <c r="V11" i="12"/>
  <c r="V8" i="12" s="1"/>
  <c r="G13" i="12"/>
  <c r="M13" i="12" s="1"/>
  <c r="I13" i="12"/>
  <c r="K13" i="12"/>
  <c r="O13" i="12"/>
  <c r="Q13" i="12"/>
  <c r="V13" i="12"/>
  <c r="G17" i="12"/>
  <c r="M17" i="12" s="1"/>
  <c r="I17" i="12"/>
  <c r="K17" i="12"/>
  <c r="O17" i="12"/>
  <c r="Q17" i="12"/>
  <c r="V17" i="12"/>
  <c r="G19" i="12"/>
  <c r="I19" i="12"/>
  <c r="K19" i="12"/>
  <c r="M19" i="12"/>
  <c r="O19" i="12"/>
  <c r="O8" i="12" s="1"/>
  <c r="Q19" i="12"/>
  <c r="V19" i="12"/>
  <c r="G24" i="12"/>
  <c r="I24" i="12"/>
  <c r="K24" i="12"/>
  <c r="M24" i="12"/>
  <c r="O24" i="12"/>
  <c r="Q24" i="12"/>
  <c r="V24" i="12"/>
  <c r="O26" i="12"/>
  <c r="Q26" i="12"/>
  <c r="G27" i="12"/>
  <c r="M27" i="12" s="1"/>
  <c r="M26" i="12" s="1"/>
  <c r="I27" i="12"/>
  <c r="I26" i="12" s="1"/>
  <c r="K27" i="12"/>
  <c r="K26" i="12" s="1"/>
  <c r="O27" i="12"/>
  <c r="Q27" i="12"/>
  <c r="V27" i="12"/>
  <c r="V26" i="12" s="1"/>
  <c r="G30" i="12"/>
  <c r="G29" i="12" s="1"/>
  <c r="I30" i="12"/>
  <c r="K30" i="12"/>
  <c r="O30" i="12"/>
  <c r="O29" i="12" s="1"/>
  <c r="Q30" i="12"/>
  <c r="Q29" i="12" s="1"/>
  <c r="V30" i="12"/>
  <c r="G32" i="12"/>
  <c r="I32" i="12"/>
  <c r="K32" i="12"/>
  <c r="M32" i="12"/>
  <c r="O32" i="12"/>
  <c r="Q32" i="12"/>
  <c r="V32" i="12"/>
  <c r="G33" i="12"/>
  <c r="I33" i="12"/>
  <c r="K33" i="12"/>
  <c r="K29" i="12" s="1"/>
  <c r="M33" i="12"/>
  <c r="O33" i="12"/>
  <c r="Q33" i="12"/>
  <c r="V33" i="12"/>
  <c r="G34" i="12"/>
  <c r="I34" i="12"/>
  <c r="K34" i="12"/>
  <c r="M34" i="12"/>
  <c r="O34" i="12"/>
  <c r="Q34" i="12"/>
  <c r="V34" i="12"/>
  <c r="G39" i="12"/>
  <c r="M39" i="12" s="1"/>
  <c r="I39" i="12"/>
  <c r="I29" i="12" s="1"/>
  <c r="K39" i="12"/>
  <c r="O39" i="12"/>
  <c r="Q39" i="12"/>
  <c r="V39" i="12"/>
  <c r="G40" i="12"/>
  <c r="M40" i="12" s="1"/>
  <c r="I40" i="12"/>
  <c r="K40" i="12"/>
  <c r="O40" i="12"/>
  <c r="Q40" i="12"/>
  <c r="V40" i="12"/>
  <c r="V29" i="12" s="1"/>
  <c r="G41" i="12"/>
  <c r="Q41" i="12"/>
  <c r="V41" i="12"/>
  <c r="G42" i="12"/>
  <c r="I42" i="12"/>
  <c r="K42" i="12"/>
  <c r="M42" i="12"/>
  <c r="M41" i="12" s="1"/>
  <c r="O42" i="12"/>
  <c r="O41" i="12" s="1"/>
  <c r="Q42" i="12"/>
  <c r="V42" i="12"/>
  <c r="G43" i="12"/>
  <c r="I43" i="12"/>
  <c r="K43" i="12"/>
  <c r="K41" i="12" s="1"/>
  <c r="M43" i="12"/>
  <c r="O43" i="12"/>
  <c r="Q43" i="12"/>
  <c r="V43" i="12"/>
  <c r="G44" i="12"/>
  <c r="I44" i="12"/>
  <c r="I41" i="12" s="1"/>
  <c r="K44" i="12"/>
  <c r="M44" i="12"/>
  <c r="O44" i="12"/>
  <c r="Q44" i="12"/>
  <c r="V44" i="12"/>
  <c r="G45" i="12"/>
  <c r="M45" i="12" s="1"/>
  <c r="I45" i="12"/>
  <c r="K45" i="12"/>
  <c r="O45" i="12"/>
  <c r="Q45" i="12"/>
  <c r="V45" i="12"/>
  <c r="I46" i="12"/>
  <c r="K46" i="12"/>
  <c r="V46" i="12"/>
  <c r="G47" i="12"/>
  <c r="M47" i="12" s="1"/>
  <c r="M46" i="12" s="1"/>
  <c r="I47" i="12"/>
  <c r="K47" i="12"/>
  <c r="O47" i="12"/>
  <c r="O46" i="12" s="1"/>
  <c r="Q47" i="12"/>
  <c r="Q46" i="12" s="1"/>
  <c r="V47" i="12"/>
  <c r="G49" i="12"/>
  <c r="I49" i="12"/>
  <c r="K49" i="12"/>
  <c r="M49" i="12"/>
  <c r="O49" i="12"/>
  <c r="Q49" i="12"/>
  <c r="V49" i="12"/>
  <c r="O51" i="12"/>
  <c r="Q51" i="12"/>
  <c r="V51" i="12"/>
  <c r="G52" i="12"/>
  <c r="G51" i="12" s="1"/>
  <c r="I52" i="12"/>
  <c r="I51" i="12" s="1"/>
  <c r="K52" i="12"/>
  <c r="K51" i="12" s="1"/>
  <c r="M52" i="12"/>
  <c r="M51" i="12" s="1"/>
  <c r="O52" i="12"/>
  <c r="Q52" i="12"/>
  <c r="V52" i="12"/>
  <c r="K54" i="12"/>
  <c r="O54" i="12"/>
  <c r="G55" i="12"/>
  <c r="M55" i="12" s="1"/>
  <c r="M54" i="12" s="1"/>
  <c r="I55" i="12"/>
  <c r="I54" i="12" s="1"/>
  <c r="K55" i="12"/>
  <c r="O55" i="12"/>
  <c r="Q55" i="12"/>
  <c r="Q54" i="12" s="1"/>
  <c r="V55" i="12"/>
  <c r="V54" i="12" s="1"/>
  <c r="G58" i="12"/>
  <c r="V58" i="12"/>
  <c r="G59" i="12"/>
  <c r="I59" i="12"/>
  <c r="K59" i="12"/>
  <c r="M59" i="12"/>
  <c r="M58" i="12" s="1"/>
  <c r="O59" i="12"/>
  <c r="O58" i="12" s="1"/>
  <c r="Q59" i="12"/>
  <c r="Q58" i="12" s="1"/>
  <c r="V59" i="12"/>
  <c r="G62" i="12"/>
  <c r="I62" i="12"/>
  <c r="K62" i="12"/>
  <c r="K58" i="12" s="1"/>
  <c r="M62" i="12"/>
  <c r="O62" i="12"/>
  <c r="Q62" i="12"/>
  <c r="V62" i="12"/>
  <c r="G64" i="12"/>
  <c r="I64" i="12"/>
  <c r="I58" i="12" s="1"/>
  <c r="K64" i="12"/>
  <c r="M64" i="12"/>
  <c r="O64" i="12"/>
  <c r="Q64" i="12"/>
  <c r="V64" i="12"/>
  <c r="K66" i="12"/>
  <c r="G67" i="12"/>
  <c r="G66" i="12" s="1"/>
  <c r="I67" i="12"/>
  <c r="I66" i="12" s="1"/>
  <c r="K67" i="12"/>
  <c r="O67" i="12"/>
  <c r="O66" i="12" s="1"/>
  <c r="Q67" i="12"/>
  <c r="Q66" i="12" s="1"/>
  <c r="V67" i="12"/>
  <c r="V66" i="12" s="1"/>
  <c r="G68" i="12"/>
  <c r="V68" i="12"/>
  <c r="G69" i="12"/>
  <c r="I69" i="12"/>
  <c r="I68" i="12" s="1"/>
  <c r="K69" i="12"/>
  <c r="K68" i="12" s="1"/>
  <c r="M69" i="12"/>
  <c r="M68" i="12" s="1"/>
  <c r="O69" i="12"/>
  <c r="O68" i="12" s="1"/>
  <c r="Q69" i="12"/>
  <c r="Q68" i="12" s="1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I73" i="12"/>
  <c r="G74" i="12"/>
  <c r="G73" i="12" s="1"/>
  <c r="I74" i="12"/>
  <c r="K74" i="12"/>
  <c r="K73" i="12" s="1"/>
  <c r="O74" i="12"/>
  <c r="O73" i="12" s="1"/>
  <c r="Q74" i="12"/>
  <c r="Q73" i="12" s="1"/>
  <c r="V74" i="12"/>
  <c r="V73" i="12" s="1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O78" i="12"/>
  <c r="Q78" i="12"/>
  <c r="G79" i="12"/>
  <c r="M79" i="12" s="1"/>
  <c r="M78" i="12" s="1"/>
  <c r="I79" i="12"/>
  <c r="I78" i="12" s="1"/>
  <c r="K79" i="12"/>
  <c r="K78" i="12" s="1"/>
  <c r="O79" i="12"/>
  <c r="Q79" i="12"/>
  <c r="V79" i="12"/>
  <c r="V78" i="12" s="1"/>
  <c r="G82" i="12"/>
  <c r="M82" i="12" s="1"/>
  <c r="M81" i="12" s="1"/>
  <c r="I82" i="12"/>
  <c r="K82" i="12"/>
  <c r="O82" i="12"/>
  <c r="O81" i="12" s="1"/>
  <c r="Q82" i="12"/>
  <c r="Q81" i="12" s="1"/>
  <c r="V82" i="12"/>
  <c r="V81" i="12" s="1"/>
  <c r="G84" i="12"/>
  <c r="I84" i="12"/>
  <c r="K84" i="12"/>
  <c r="M84" i="12"/>
  <c r="O84" i="12"/>
  <c r="Q84" i="12"/>
  <c r="V84" i="12"/>
  <c r="G86" i="12"/>
  <c r="I86" i="12"/>
  <c r="K86" i="12"/>
  <c r="K81" i="12" s="1"/>
  <c r="M86" i="12"/>
  <c r="O86" i="12"/>
  <c r="Q86" i="12"/>
  <c r="V86" i="12"/>
  <c r="G92" i="12"/>
  <c r="I92" i="12"/>
  <c r="K92" i="12"/>
  <c r="M92" i="12"/>
  <c r="O92" i="12"/>
  <c r="Q92" i="12"/>
  <c r="V92" i="12"/>
  <c r="G97" i="12"/>
  <c r="M97" i="12" s="1"/>
  <c r="I97" i="12"/>
  <c r="I81" i="12" s="1"/>
  <c r="K97" i="12"/>
  <c r="O97" i="12"/>
  <c r="Q97" i="12"/>
  <c r="V97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3" i="12"/>
  <c r="I103" i="12"/>
  <c r="K103" i="12"/>
  <c r="M103" i="12"/>
  <c r="O103" i="12"/>
  <c r="Q103" i="12"/>
  <c r="V103" i="12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09" i="12"/>
  <c r="I109" i="12"/>
  <c r="K109" i="12"/>
  <c r="M109" i="12"/>
  <c r="O109" i="12"/>
  <c r="Q109" i="12"/>
  <c r="V109" i="12"/>
  <c r="G111" i="12"/>
  <c r="M111" i="12" s="1"/>
  <c r="I111" i="12"/>
  <c r="I110" i="12" s="1"/>
  <c r="K111" i="12"/>
  <c r="K110" i="12" s="1"/>
  <c r="O111" i="12"/>
  <c r="O110" i="12" s="1"/>
  <c r="Q111" i="12"/>
  <c r="Q110" i="12" s="1"/>
  <c r="V111" i="12"/>
  <c r="V110" i="12" s="1"/>
  <c r="G114" i="12"/>
  <c r="M114" i="12" s="1"/>
  <c r="I114" i="12"/>
  <c r="K114" i="12"/>
  <c r="O114" i="12"/>
  <c r="Q114" i="12"/>
  <c r="V114" i="12"/>
  <c r="G117" i="12"/>
  <c r="M117" i="12" s="1"/>
  <c r="I117" i="12"/>
  <c r="K117" i="12"/>
  <c r="O117" i="12"/>
  <c r="Q117" i="12"/>
  <c r="V117" i="12"/>
  <c r="G119" i="12"/>
  <c r="I119" i="12"/>
  <c r="K119" i="12"/>
  <c r="M119" i="12"/>
  <c r="O119" i="12"/>
  <c r="Q119" i="12"/>
  <c r="V119" i="12"/>
  <c r="G121" i="12"/>
  <c r="I121" i="12"/>
  <c r="K121" i="12"/>
  <c r="M121" i="12"/>
  <c r="O121" i="12"/>
  <c r="Q121" i="12"/>
  <c r="V121" i="12"/>
  <c r="G123" i="12"/>
  <c r="I123" i="12"/>
  <c r="K123" i="12"/>
  <c r="M123" i="12"/>
  <c r="O123" i="12"/>
  <c r="Q123" i="12"/>
  <c r="V123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0" i="12"/>
  <c r="I130" i="12"/>
  <c r="K130" i="12"/>
  <c r="M130" i="12"/>
  <c r="O130" i="12"/>
  <c r="Q130" i="12"/>
  <c r="V130" i="12"/>
  <c r="G132" i="12"/>
  <c r="G131" i="12" s="1"/>
  <c r="I132" i="12"/>
  <c r="I131" i="12" s="1"/>
  <c r="K132" i="12"/>
  <c r="K131" i="12" s="1"/>
  <c r="M132" i="12"/>
  <c r="O132" i="12"/>
  <c r="Q132" i="12"/>
  <c r="V132" i="12"/>
  <c r="G133" i="12"/>
  <c r="M133" i="12" s="1"/>
  <c r="I133" i="12"/>
  <c r="K133" i="12"/>
  <c r="O133" i="12"/>
  <c r="Q133" i="12"/>
  <c r="Q131" i="12" s="1"/>
  <c r="V133" i="12"/>
  <c r="V131" i="12" s="1"/>
  <c r="G135" i="12"/>
  <c r="M135" i="12" s="1"/>
  <c r="I135" i="12"/>
  <c r="K135" i="12"/>
  <c r="O135" i="12"/>
  <c r="Q135" i="12"/>
  <c r="V135" i="12"/>
  <c r="G137" i="12"/>
  <c r="M137" i="12" s="1"/>
  <c r="I137" i="12"/>
  <c r="K137" i="12"/>
  <c r="O137" i="12"/>
  <c r="Q137" i="12"/>
  <c r="V137" i="12"/>
  <c r="G139" i="12"/>
  <c r="I139" i="12"/>
  <c r="K139" i="12"/>
  <c r="M139" i="12"/>
  <c r="O139" i="12"/>
  <c r="Q139" i="12"/>
  <c r="V139" i="12"/>
  <c r="G141" i="12"/>
  <c r="I141" i="12"/>
  <c r="K141" i="12"/>
  <c r="M141" i="12"/>
  <c r="O141" i="12"/>
  <c r="O131" i="12" s="1"/>
  <c r="Q141" i="12"/>
  <c r="V141" i="12"/>
  <c r="G144" i="12"/>
  <c r="M144" i="12" s="1"/>
  <c r="M143" i="12" s="1"/>
  <c r="I144" i="12"/>
  <c r="I143" i="12" s="1"/>
  <c r="K144" i="12"/>
  <c r="K143" i="12" s="1"/>
  <c r="O144" i="12"/>
  <c r="Q144" i="12"/>
  <c r="V144" i="12"/>
  <c r="V143" i="12" s="1"/>
  <c r="G146" i="12"/>
  <c r="M146" i="12" s="1"/>
  <c r="I146" i="12"/>
  <c r="K146" i="12"/>
  <c r="O146" i="12"/>
  <c r="O143" i="12" s="1"/>
  <c r="Q146" i="12"/>
  <c r="Q143" i="12" s="1"/>
  <c r="V146" i="12"/>
  <c r="G149" i="12"/>
  <c r="V149" i="12"/>
  <c r="G150" i="12"/>
  <c r="I150" i="12"/>
  <c r="I149" i="12" s="1"/>
  <c r="K150" i="12"/>
  <c r="K149" i="12" s="1"/>
  <c r="M150" i="12"/>
  <c r="M149" i="12" s="1"/>
  <c r="O150" i="12"/>
  <c r="O149" i="12" s="1"/>
  <c r="Q150" i="12"/>
  <c r="Q149" i="12" s="1"/>
  <c r="V150" i="12"/>
  <c r="G152" i="12"/>
  <c r="I152" i="12"/>
  <c r="K152" i="12"/>
  <c r="M152" i="12"/>
  <c r="O152" i="12"/>
  <c r="Q152" i="12"/>
  <c r="V152" i="12"/>
  <c r="G154" i="12"/>
  <c r="I154" i="12"/>
  <c r="K154" i="12"/>
  <c r="M154" i="12"/>
  <c r="O154" i="12"/>
  <c r="Q154" i="12"/>
  <c r="V154" i="12"/>
  <c r="AE157" i="12"/>
  <c r="AF157" i="12"/>
  <c r="I20" i="1"/>
  <c r="I19" i="1"/>
  <c r="I18" i="1"/>
  <c r="I17" i="1"/>
  <c r="G42" i="1"/>
  <c r="G25" i="1" s="1"/>
  <c r="A25" i="1" s="1"/>
  <c r="H41" i="1"/>
  <c r="I41" i="1" s="1"/>
  <c r="H40" i="1"/>
  <c r="I40" i="1" s="1"/>
  <c r="I69" i="1" l="1"/>
  <c r="J68" i="1" s="1"/>
  <c r="A26" i="1"/>
  <c r="G26" i="1"/>
  <c r="G23" i="1"/>
  <c r="G28" i="1"/>
  <c r="H39" i="1"/>
  <c r="H42" i="1" s="1"/>
  <c r="M131" i="12"/>
  <c r="M8" i="12"/>
  <c r="M110" i="12"/>
  <c r="G110" i="12"/>
  <c r="M74" i="12"/>
  <c r="M73" i="12" s="1"/>
  <c r="M67" i="12"/>
  <c r="M66" i="12" s="1"/>
  <c r="G81" i="12"/>
  <c r="G46" i="12"/>
  <c r="G143" i="12"/>
  <c r="G78" i="12"/>
  <c r="M30" i="12"/>
  <c r="M29" i="12" s="1"/>
  <c r="G26" i="12"/>
  <c r="G54" i="12"/>
  <c r="I39" i="1"/>
  <c r="I42" i="1" s="1"/>
  <c r="I21" i="1"/>
  <c r="J28" i="1"/>
  <c r="J26" i="1"/>
  <c r="G38" i="1"/>
  <c r="F38" i="1"/>
  <c r="J23" i="1"/>
  <c r="J24" i="1"/>
  <c r="J25" i="1"/>
  <c r="J27" i="1"/>
  <c r="E24" i="1"/>
  <c r="E26" i="1"/>
  <c r="J53" i="1" l="1"/>
  <c r="J62" i="1"/>
  <c r="J64" i="1"/>
  <c r="J58" i="1"/>
  <c r="J56" i="1"/>
  <c r="J52" i="1"/>
  <c r="J67" i="1"/>
  <c r="J63" i="1"/>
  <c r="J61" i="1"/>
  <c r="J57" i="1"/>
  <c r="J55" i="1"/>
  <c r="J66" i="1"/>
  <c r="J60" i="1"/>
  <c r="J54" i="1"/>
  <c r="J65" i="1"/>
  <c r="J59" i="1"/>
  <c r="A23" i="1"/>
  <c r="J40" i="1"/>
  <c r="J39" i="1"/>
  <c r="J42" i="1" s="1"/>
  <c r="J41" i="1"/>
  <c r="J69" i="1" l="1"/>
  <c r="A24" i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104574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<sst xmlns="http://schemas.openxmlformats.org/spreadsheetml/2006/main" count="943" uniqueCount="345">
  <si>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</si>
  <si>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</si>
  <si>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</si>
  <si>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</si>
  <si>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</si>
  <si>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</si>
  <si>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</si>
  <si>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</si>
  <si>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</si>
  <si>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</si>
  <si>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</si>
  <si>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</si>
  <si>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</si>
  <si>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</si>
  <si>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</si>
  <si>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</si>
  <si>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</si>
  <si>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</si>
  <si>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</si>
  <si>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</si>
  <si>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</si>
  <si>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</si>
  <si>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</si>
  <si>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</si>
  <si>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</si>
  <si>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</si>
  <si>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</si>
  <si>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</si>
  <si>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</si>
  <si>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</si>
  <si>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</si>
  <si>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</si>
  <si>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</si>
  <si>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</si>
  <si>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</si>
  <si>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</si>
  <si>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</si>
  <si>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</si>
  <si>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</si>
  <si>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</si>
  <si>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</si>
  <si>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</si>
  <si>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</si>
  <si>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02b</t>
  </si>
  <si>
    <t>Energokanál, izolované potrubí</t>
  </si>
  <si>
    <t>O</t>
  </si>
  <si>
    <t>Objekt garáže a záchytná stanice</t>
  </si>
  <si>
    <t>Objekt:</t>
  </si>
  <si>
    <t>Rozpočet:</t>
  </si>
  <si>
    <t>2026_12</t>
  </si>
  <si>
    <t>Horkovod</t>
  </si>
  <si>
    <t>Stavba</t>
  </si>
  <si>
    <t>Celkem za stavbu</t>
  </si>
  <si>
    <t>CZK</t>
  </si>
  <si>
    <t>#POPS</t>
  </si>
  <si>
    <t>Popis stavby: 2026_12 - Horkovod</t>
  </si>
  <si>
    <t>#POPO</t>
  </si>
  <si>
    <t>Popis objektu: O - Objekt garáže a záchytná stanice</t>
  </si>
  <si>
    <t>#POPR</t>
  </si>
  <si>
    <t>Popis rozpočtu: 02b - Energokanál, izolované potrubí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</si>
  <si>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</si>
  <si>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</si>
  <si>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</si>
  <si>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</si>
  <si>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</si>
  <si>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</si>
  <si>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</si>
  <si>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</si>
  <si>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</si>
  <si>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</si>
  <si>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63</t>
  </si>
  <si>
    <t>Podlahy a podlahové konstrukce</t>
  </si>
  <si>
    <t>91</t>
  </si>
  <si>
    <t>Doplňující práce na komunikaci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</si>
  <si>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</si>
  <si>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</si>
  <si>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</si>
  <si>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</si>
  <si>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</si>
  <si>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</si>
  <si>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</si>
  <si>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</si>
  <si>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</si>
  <si>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</si>
  <si>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</si>
  <si>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</si>
  <si>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</si>
  <si>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</si>
  <si>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733</t>
  </si>
  <si>
    <t>Rozvod potrubí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</si>
  <si>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</si>
  <si>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</si>
  <si>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</si>
  <si>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</si>
  <si>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</si>
  <si>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</si>
  <si>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</si>
  <si>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</si>
  <si>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</si>
  <si>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</si>
  <si>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</si>
  <si>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</si>
  <si>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</si>
  <si>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</si>
  <si>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</si>
  <si>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</si>
  <si>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</si>
  <si>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</si>
  <si>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</si>
  <si>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</si>
  <si>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</si>
  <si>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</si>
  <si>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</si>
  <si>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</si>
  <si>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</si>
  <si>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</si>
  <si>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</si>
  <si>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</si>
  <si>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</si>
  <si>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</si>
  <si>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</si>
  <si>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</si>
  <si>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</si>
  <si>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119001423R00</t>
  </si>
  <si>
    <t>Dočasné zajištění kabelů - v počtu nad 6 kabelů</t>
  </si>
  <si>
    <t>m</t>
  </si>
  <si>
    <t>RTS 26/ I</t>
  </si>
  <si>
    <t>Práce</t>
  </si>
  <si>
    <t>Běžná</t>
  </si>
  <si>
    <t>POL1_</t>
  </si>
  <si>
    <t>1,50</t>
  </si>
  <si>
    <t>VV</t>
  </si>
  <si>
    <t>121101101R00</t>
  </si>
  <si>
    <t>Sejmutí ornice s přemístěním do 50 m</t>
  </si>
  <si>
    <t>m3</t>
  </si>
  <si>
    <t>2,0*8,0*0,20</t>
  </si>
  <si>
    <t>131301110R00</t>
  </si>
  <si>
    <t>Hloubení nezapaž. jam hor.4 do 50 m3, STROJNĚ</t>
  </si>
  <si>
    <t>v komunikaci (v. 1200-1900 mm) - odečet aslfatobetonu : 2,50*(1,55-0,20)*15,0</t>
  </si>
  <si>
    <t>v zelené ploše (v. 1900-2200 mm) - odečet ornice z výšky výkopu : 2,50*(2,05-0,20)*8,0</t>
  </si>
  <si>
    <t>odečet ručního výkopu : -4,440</t>
  </si>
  <si>
    <t>139601103R00</t>
  </si>
  <si>
    <t>Ruční výkop jam, rýh a šachet v hornině tř. 4</t>
  </si>
  <si>
    <t>v zelené ploše (v. 1900-2200 mm), v místě kabeláži NN a VN : 1,20*(2,05-0,20)*2,0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</si>
  <si>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</si>
  <si>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</si>
  <si>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</si>
  <si>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</si>
  <si>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>dle výkopu : 83,185</t>
  </si>
  <si>
    <t>odečet energokanálu : -0,7*0,6*23,0</t>
  </si>
  <si>
    <t>odečet podsypu : -1,20*0,10*23,0</t>
  </si>
  <si>
    <t>460120061R00</t>
  </si>
  <si>
    <t>Odvoz zeminy</t>
  </si>
  <si>
    <t>9,66+2,76</t>
  </si>
  <si>
    <t>271531113R00</t>
  </si>
  <si>
    <t>Polštář základu z kameniva hr. drceného 16-32 mm</t>
  </si>
  <si>
    <t>pod energokanal, tl. 100 mm : 1,2*(15+8)*0,10</t>
  </si>
  <si>
    <t>341311611R00</t>
  </si>
  <si>
    <t>Beton nosných stěn prostý C 16/20</t>
  </si>
  <si>
    <t>dobetonávka energokanálu u objektu : 1,0</t>
  </si>
  <si>
    <t>388129210R00</t>
  </si>
  <si>
    <t>Montáž dílců prefa. kanálů ze ŽB tvaru U do 1 t</t>
  </si>
  <si>
    <t>kus</t>
  </si>
  <si>
    <t>388129720R00</t>
  </si>
  <si>
    <t>Montáž prefa.kanálů ze ŽB, krycích desek do 1 t</t>
  </si>
  <si>
    <t>28355311R</t>
  </si>
  <si>
    <t>Páska těsnicí PCI Pecitape Butyl, šířka 100 mm</t>
  </si>
  <si>
    <t>SPCM</t>
  </si>
  <si>
    <t>Specifikace</t>
  </si>
  <si>
    <t>POL3_</t>
  </si>
  <si>
    <t xml:space="preserve">pro spoje mezi dílci : </t>
  </si>
  <si>
    <t>U : 23*(0,6+0,7+0,6)</t>
  </si>
  <si>
    <t>zákryto deska : 47*0,9</t>
  </si>
  <si>
    <t>spoj U a zákrytové desky : 2*23,0</t>
  </si>
  <si>
    <t>5938R408R</t>
  </si>
  <si>
    <t>Deska zákrytová energokanálu IZE 732/10, rozměr 490 x 900 x 100 mm</t>
  </si>
  <si>
    <t>Vlastní</t>
  </si>
  <si>
    <t>Indiv</t>
  </si>
  <si>
    <t>5938R446R</t>
  </si>
  <si>
    <t>Energokanál IZE 717/10 U-profil, rozměr 1000 x 700 x 600 mm</t>
  </si>
  <si>
    <t>573111124R00</t>
  </si>
  <si>
    <t>Postřik infiltrační bez posypu, množství zbytkového asfaltového pojiva 1,00 kg/m2</t>
  </si>
  <si>
    <t>m2</t>
  </si>
  <si>
    <t>573231144R00</t>
  </si>
  <si>
    <t>Postřik spojovací z KAE modifikované, množství zbytkového asfaltu 0,4 kg/m2</t>
  </si>
  <si>
    <t>577112113R00</t>
  </si>
  <si>
    <t>Beton asfaltový modifikovanný pro obrusné vrstvy ACO 11 S, šířky do 3 m, tl. 40 mm po zhutnění</t>
  </si>
  <si>
    <t>577113116R00</t>
  </si>
  <si>
    <t>Beton asfaltový modifikovanný pro obrusné vrstvy ACO 16 S, šířky do 3 m, tl. 70 mm po zhutnění</t>
  </si>
  <si>
    <t>639571110R00</t>
  </si>
  <si>
    <t>Podklad pod okapový chodník ze štěrku tl.100 mm</t>
  </si>
  <si>
    <t>3,0*0,50</t>
  </si>
  <si>
    <t>460030061RZ1</t>
  </si>
  <si>
    <t>Kladení dlažby do lože z písku ze stávajících dlaždic</t>
  </si>
  <si>
    <t>uložení okapového chodníku : 1,5</t>
  </si>
  <si>
    <t>917862114R00</t>
  </si>
  <si>
    <t>Osazení stojatého obrubníku betonového, s boční opěrou, lože z betonu C 25/30</t>
  </si>
  <si>
    <t>obrubník stávající : 4,0</t>
  </si>
  <si>
    <t>941955002R00</t>
  </si>
  <si>
    <t>Lešení lehké pomocné, výška podlahy do 1,9 m</t>
  </si>
  <si>
    <t>pod zauhlovnou : 10,0</t>
  </si>
  <si>
    <t>PPR potrubí : 9,0+6,0+12,0</t>
  </si>
  <si>
    <t>961055111R00</t>
  </si>
  <si>
    <t>Bourání základů železobetonových</t>
  </si>
  <si>
    <t>šachta u garáží : 0,70*0,60*0,25</t>
  </si>
  <si>
    <t>průraz pod zauhlovnu : 0,70*0,60*0,60</t>
  </si>
  <si>
    <t>460030073RT3</t>
  </si>
  <si>
    <t>Bourání živičných povrchů tl. vrstvy 100 - 150 mm v ploše nad 10 m2</t>
  </si>
  <si>
    <t>4,20*15,0</t>
  </si>
  <si>
    <t>460030081RT3</t>
  </si>
  <si>
    <t>Řezání spáry v asfaltu nebo betonu v tloušťce vrstvy do 80 - 100 mm</t>
  </si>
  <si>
    <t>2*15,0</t>
  </si>
  <si>
    <t>999281105R00</t>
  </si>
  <si>
    <t>Přesun hmot pro opravy a údržbu do výšky 6 m</t>
  </si>
  <si>
    <t>t</t>
  </si>
  <si>
    <t>Přesun hmot</t>
  </si>
  <si>
    <t>POL7_</t>
  </si>
  <si>
    <t>711112001R00</t>
  </si>
  <si>
    <t>Provedení izolace proti vlhkosti, na ploše svislé, asfaltovým penetračním nátěr</t>
  </si>
  <si>
    <t>711112131R00</t>
  </si>
  <si>
    <t>Provedení izolace proti vlhkosti, na ploše svislé, modifikovaným asfaltovým lakem</t>
  </si>
  <si>
    <t>11163111R</t>
  </si>
  <si>
    <t>Lak penetrační asfaltový PARAMO PENETRAL ALP</t>
  </si>
  <si>
    <t>kg</t>
  </si>
  <si>
    <t>628522691R</t>
  </si>
  <si>
    <t>Pás asfaltový modifikovaný GLASTEK AL 40 mineral, natavovací</t>
  </si>
  <si>
    <t>713492426R00</t>
  </si>
  <si>
    <t>Montáž tepelné izolace potrubí, obalení izolační vložkou</t>
  </si>
  <si>
    <t xml:space="preserve">m     </t>
  </si>
  <si>
    <t>81+54</t>
  </si>
  <si>
    <t>283771155R</t>
  </si>
  <si>
    <t>Trubice izolační z PE pěny MIRELON PRO di 45 mm, tl. 25 mm</t>
  </si>
  <si>
    <t>283771176R</t>
  </si>
  <si>
    <t>Trubice izolační z PE pěny MIRELON PRO di 54 mm, tl. 25 mm</t>
  </si>
  <si>
    <t>286147714R</t>
  </si>
  <si>
    <t>Trubka kanalizační PP, Ostendorf KG 2000 Polypropylen 160 x 4,9 mm, SN 10</t>
  </si>
  <si>
    <t>chránička : 23,0+5,0</t>
  </si>
  <si>
    <t>722173914R00</t>
  </si>
  <si>
    <t>Provedení spoje plastového vodovodního potrubí, polyfuzí, D 32 mm</t>
  </si>
  <si>
    <t>3*4</t>
  </si>
  <si>
    <t>722173915R00</t>
  </si>
  <si>
    <t>Provedení spoje plastového vodovodního potrubí, polyfuzí, D 40 mm</t>
  </si>
  <si>
    <t>2*4</t>
  </si>
  <si>
    <t>722174214R00</t>
  </si>
  <si>
    <t>Montáž plastového vodovodního potrubí, rovného, polyfuzně svařeného, D 32 mm</t>
  </si>
  <si>
    <t>Včetně pomocného lešení o výšce podlahy do 1900 mm a pro zatížení do 1,5 kPa.</t>
  </si>
  <si>
    <t>Bez zednických výpomocí.</t>
  </si>
  <si>
    <t>studená voda : 9,0+6,0+12,0</t>
  </si>
  <si>
    <t>teplá voda + cirkulace : 2*(9,0+6,0+12,0)</t>
  </si>
  <si>
    <t>722174215R00</t>
  </si>
  <si>
    <t>Montáž plastového vodovodního potrubí, rovného, polyfuzně svařeného, D 40 mm</t>
  </si>
  <si>
    <t>topení : 2*(9,0+6,0+12,0)</t>
  </si>
  <si>
    <t>722280107R00</t>
  </si>
  <si>
    <t>Tlaková zkouška vodovodního potrubí DN 40</t>
  </si>
  <si>
    <t>Včetně dodávky vody, uzavření a zabezpečení konců potrubí.</t>
  </si>
  <si>
    <t>286143012R</t>
  </si>
  <si>
    <t>Trubka Instaplast CARBO S3,2 PP-RCT - PP-RCT+CF - PP-RCT, D 32 x 4,4 mm</t>
  </si>
  <si>
    <t>286143013R</t>
  </si>
  <si>
    <t>Trubka Instaplast CARBO S3,2 PP-RCT - PP-RCT+CF - PP-RCT, D 40 x 5,5 mm</t>
  </si>
  <si>
    <t>28654006R</t>
  </si>
  <si>
    <t>Koleno 90° PP-RCT, d 32 mm</t>
  </si>
  <si>
    <t>28654008R</t>
  </si>
  <si>
    <t>Koleno 90° PP-RCT, d 40 mm</t>
  </si>
  <si>
    <t>28654146R</t>
  </si>
  <si>
    <t>Nátrubek PP-RCT, d 32 mm</t>
  </si>
  <si>
    <t>28654148R</t>
  </si>
  <si>
    <t>Nátrubek PP-RCT, d 40 mm</t>
  </si>
  <si>
    <t>28654694R</t>
  </si>
  <si>
    <t>Objímka kovová s vrutem d 32 - 40 mm PPR</t>
  </si>
  <si>
    <t>286550903R</t>
  </si>
  <si>
    <t>Kohout kulový nerozebíratelný s páčkou PP-R Instaplast d 32 mm</t>
  </si>
  <si>
    <t>286550904R</t>
  </si>
  <si>
    <t>Kohout kulový nerozebíratelný s páčkou PP-R Instaplast d 40 mm</t>
  </si>
  <si>
    <t>998733201R00</t>
  </si>
  <si>
    <t>Přesun hmot pro rozvody potrubí, v objektech výšky do 6 m</t>
  </si>
  <si>
    <t>733120819R00</t>
  </si>
  <si>
    <t>Demontáž potrubí z hladkých trubek D 60,3</t>
  </si>
  <si>
    <t>garáž : 2*5,0</t>
  </si>
  <si>
    <t>pod zauhlovnou : 2*1,0</t>
  </si>
  <si>
    <t>733190107R00</t>
  </si>
  <si>
    <t>Tlaková zkouška potrubí  DN 40</t>
  </si>
  <si>
    <t>předizolované : 117,0</t>
  </si>
  <si>
    <t>230013033R00</t>
  </si>
  <si>
    <t>Montáž předizolovaného potrubí DN 32, D 140 mm</t>
  </si>
  <si>
    <t>studená voda : 39</t>
  </si>
  <si>
    <t>230013034R00</t>
  </si>
  <si>
    <t>Montáž předizolovaného potrubí DN 32, D 180 mm</t>
  </si>
  <si>
    <t>teplá voda : 39</t>
  </si>
  <si>
    <t>230013045R00</t>
  </si>
  <si>
    <t>Montáž předizolovaného potrubí DN 40, D 200 mm</t>
  </si>
  <si>
    <t>topení : 39,0</t>
  </si>
  <si>
    <t>28600234R</t>
  </si>
  <si>
    <t>Trubka předizolovaná plastová Ecoflex Supra SDR 11, de 40 mm, Dmax 140 mm</t>
  </si>
  <si>
    <t>studená voda (energokanál+zauhlovna) : 5,0+23,0+11,0</t>
  </si>
  <si>
    <t>28600244R</t>
  </si>
  <si>
    <t>Trubka předizolovaná plastová Ecoflex Thermo Twin SDR 11, 2x de 40 mm, Dmax 175 mm</t>
  </si>
  <si>
    <t>teplá voda + cirkulace (eneergokanál+zauhlovna) : 5,0+23,0+11,0</t>
  </si>
  <si>
    <t>28600245R</t>
  </si>
  <si>
    <t>Trubka předizolovaná plastová Ecoflex Thermo Twin SDR 11, 2x de 50 mm, Dmax 200 mm</t>
  </si>
  <si>
    <t>Topení (energokanál+zauhlovna) : 5,0+23,0+11,0</t>
  </si>
  <si>
    <t>552923619R</t>
  </si>
  <si>
    <t>Objímka instalační kovová d 200 mm</t>
  </si>
  <si>
    <t>998733101R00</t>
  </si>
  <si>
    <t>979086213R00</t>
  </si>
  <si>
    <t>Nakládání vybouraných hmot na dopravní prostředek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</si>
  <si>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</si>
  <si>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</si>
  <si>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</si>
  <si>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</si>
  <si>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</si>
  <si>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16,2568*10</t>
  </si>
  <si>
    <t>979990107R00</t>
  </si>
  <si>
    <t>Poplatek za uložení suti - směs betonu, cihel, dřeva, skupina odpadu 170904</t>
  </si>
  <si>
    <t>kategorie 17 09 04 smíšené stavební a demoliční odpady</t>
  </si>
  <si>
    <t>979999973R00</t>
  </si>
  <si>
    <t>Poplatek za uložení, zemina a kamení</t>
  </si>
  <si>
    <t>12,42*1,8</t>
  </si>
  <si>
    <t>979999995R00</t>
  </si>
  <si>
    <t>Poplatek za recyklaci asfaltu, kusovost do 1600 cm2, (skup.170302)</t>
  </si>
  <si>
    <t>170 302</t>
  </si>
  <si>
    <t>005124010R</t>
  </si>
  <si>
    <t>Koordinační činnost</t>
  </si>
  <si>
    <t>Soubor</t>
  </si>
  <si>
    <t>VRN</t>
  </si>
  <si>
    <t>POL99_2</t>
  </si>
  <si>
    <t>Koordinace stavebních a technologických dodávek stavby.</t>
  </si>
  <si>
    <t>005121029R</t>
  </si>
  <si>
    <t>Provozní vlivy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</si>
  <si>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</si>
  <si>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 : 1</t>
  </si>
  <si>
    <t>005211080R</t>
  </si>
  <si>
    <t xml:space="preserve">Bezpečnostní a hygienická opatření na staveništi </t>
  </si>
  <si>
    <t>POL99_8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</si>
  <si>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</si>
  <si>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</si>
  <si>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 a zkoušky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</si>
  <si>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</si>
  <si>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</si>
  <si>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</si>
  <si>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</si>
  <si>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</si>
  <si>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Poznámky uchazeče k zadání</t>
  </si>
  <si>
    <t>POPUZIV</t>
  </si>
  <si>
    <t>Bez dodávky potrubí, bez montáže a dodávky tvarovek a závěsů.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</si>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</sst>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E11" sqref="E11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Ro5jinwZcKVCggJfLdGjrpQ+A3cRW6beUASBChtTiYUNu+vVPEl/mGKrYW44s57ac0pLRrbcW+BlI1ZVu6nHOw==" saltValue="8hQgRIcIHz6zjPuQfhHrb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333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SUMIF(F52:F68,A16,I52:I68)+SUMIF(F52:F68,"PSU",I52:I68)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SUMIF(F52:F68,A17,I52:I68)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SUMIF(F52:F68,A18,I52:I68)</f>
        <v>0</v>
      </c>
      <c r="J18" s="85"/>
    </row>
    <row r="19" spans="1:10" ht="23.25" customHeight="1" x14ac:dyDescent="0.2">
      <c r="A19" s="196" t="s">
        <v>93</v>
      </c>
      <c r="B19" s="38" t="s">
        <v>29</v>
      </c>
      <c r="C19" s="62"/>
      <c r="D19" s="63"/>
      <c r="E19" s="83"/>
      <c r="F19" s="84"/>
      <c r="G19" s="83"/>
      <c r="H19" s="84"/>
      <c r="I19" s="83">
        <f>SUMIF(F52:F68,A19,I52:I68)</f>
        <v>0</v>
      </c>
      <c r="J19" s="85"/>
    </row>
    <row r="20" spans="1:10" ht="23.25" customHeight="1" x14ac:dyDescent="0.2">
      <c r="A20" s="196" t="s">
        <v>94</v>
      </c>
      <c r="B20" s="38" t="s">
        <v>30</v>
      </c>
      <c r="C20" s="62"/>
      <c r="D20" s="63"/>
      <c r="E20" s="83"/>
      <c r="F20" s="84"/>
      <c r="G20" s="83"/>
      <c r="H20" s="84"/>
      <c r="I20" s="83">
        <f>SUMIF(F52:F68,A20,I52:I68)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'O 02b Pol'!AE157</f>
        <v>0</v>
      </c>
      <c r="G39" s="149">
        <f>'O 02b Pol'!AF157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'O 02b Pol'!AE157</f>
        <v>0</v>
      </c>
      <c r="G40" s="155">
        <f>'O 02b Pol'!AF157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'O 02b Pol'!AE157</f>
        <v>0</v>
      </c>
      <c r="G41" s="150">
        <f>'O 02b Pol'!AF157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52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4" spans="1:10" x14ac:dyDescent="0.2">
      <c r="A44" t="s">
        <v>54</v>
      </c>
      <c r="B44" t="s">
        <v>55</v>
      </c>
    </row>
    <row r="45" spans="1:10" x14ac:dyDescent="0.2">
      <c r="A45" t="s">
        <v>56</v>
      </c>
      <c r="B45" t="s">
        <v>57</v>
      </c>
    </row>
    <row r="46" spans="1:10" x14ac:dyDescent="0.2">
      <c r="A46" t="s">
        <v>58</v>
      </c>
      <c r="B46" t="s">
        <v>59</v>
      </c>
    </row>
    <row r="49" spans="1:10" ht="15.75" x14ac:dyDescent="0.25">
      <c r="B49" s="175" t="s">
        <v>60</v>
      </c>
    </row>
    <row r="51" spans="1:10" ht="25.5" customHeight="1" x14ac:dyDescent="0.2">
      <c r="A51" s="177"/>
      <c r="B51" s="180" t="s">
        <v>18</v>
      </c>
      <c r="C51" s="180" t="s">
        <v>6</v>
      </c>
      <c r="D51" s="181"/>
      <c r="E51" s="181"/>
      <c r="F51" s="182" t="s">
        <v>61</v>
      </c>
      <c r="G51" s="182"/>
      <c r="H51" s="182"/>
      <c r="I51" s="182" t="s">
        <v>31</v>
      </c>
      <c r="J51" s="182" t="s">
        <v>0</v>
      </c>
    </row>
    <row r="52" spans="1:10" ht="36.75" customHeight="1" x14ac:dyDescent="0.2">
      <c r="A52" s="178"/>
      <c r="B52" s="183" t="s">
        <v>62</v>
      </c>
      <c r="C52" s="184" t="s">
        <v>63</v>
      </c>
      <c r="D52" s="185"/>
      <c r="E52" s="185"/>
      <c r="F52" s="192" t="s">
        <v>26</v>
      </c>
      <c r="G52" s="193"/>
      <c r="H52" s="193"/>
      <c r="I52" s="193">
        <f>'O 02b Pol'!G8</f>
        <v>0</v>
      </c>
      <c r="J52" s="189" t="str">
        <f>IF(I69=0,"",I52/I69*100)</f>
        <v/>
      </c>
    </row>
    <row r="53" spans="1:10" ht="36.75" customHeight="1" x14ac:dyDescent="0.2">
      <c r="A53" s="178"/>
      <c r="B53" s="183" t="s">
        <v>64</v>
      </c>
      <c r="C53" s="184" t="s">
        <v>65</v>
      </c>
      <c r="D53" s="185"/>
      <c r="E53" s="185"/>
      <c r="F53" s="192" t="s">
        <v>26</v>
      </c>
      <c r="G53" s="193"/>
      <c r="H53" s="193"/>
      <c r="I53" s="193">
        <f>'O 02b Pol'!G26</f>
        <v>0</v>
      </c>
      <c r="J53" s="189" t="str">
        <f>IF(I69=0,"",I53/I69*100)</f>
        <v/>
      </c>
    </row>
    <row r="54" spans="1:10" ht="36.75" customHeight="1" x14ac:dyDescent="0.2">
      <c r="A54" s="178"/>
      <c r="B54" s="183" t="s">
        <v>66</v>
      </c>
      <c r="C54" s="184" t="s">
        <v>67</v>
      </c>
      <c r="D54" s="185"/>
      <c r="E54" s="185"/>
      <c r="F54" s="192" t="s">
        <v>26</v>
      </c>
      <c r="G54" s="193"/>
      <c r="H54" s="193"/>
      <c r="I54" s="193">
        <f>'O 02b Pol'!G29</f>
        <v>0</v>
      </c>
      <c r="J54" s="189" t="str">
        <f>IF(I69=0,"",I54/I69*100)</f>
        <v/>
      </c>
    </row>
    <row r="55" spans="1:10" ht="36.75" customHeight="1" x14ac:dyDescent="0.2">
      <c r="A55" s="178"/>
      <c r="B55" s="183" t="s">
        <v>68</v>
      </c>
      <c r="C55" s="184" t="s">
        <v>69</v>
      </c>
      <c r="D55" s="185"/>
      <c r="E55" s="185"/>
      <c r="F55" s="192" t="s">
        <v>26</v>
      </c>
      <c r="G55" s="193"/>
      <c r="H55" s="193"/>
      <c r="I55" s="193">
        <f>'O 02b Pol'!G41</f>
        <v>0</v>
      </c>
      <c r="J55" s="189" t="str">
        <f>IF(I69=0,"",I55/I69*100)</f>
        <v/>
      </c>
    </row>
    <row r="56" spans="1:10" ht="36.75" customHeight="1" x14ac:dyDescent="0.2">
      <c r="A56" s="178"/>
      <c r="B56" s="183" t="s">
        <v>70</v>
      </c>
      <c r="C56" s="184" t="s">
        <v>71</v>
      </c>
      <c r="D56" s="185"/>
      <c r="E56" s="185"/>
      <c r="F56" s="192" t="s">
        <v>26</v>
      </c>
      <c r="G56" s="193"/>
      <c r="H56" s="193"/>
      <c r="I56" s="193">
        <f>'O 02b Pol'!G46</f>
        <v>0</v>
      </c>
      <c r="J56" s="189" t="str">
        <f>IF(I69=0,"",I56/I69*100)</f>
        <v/>
      </c>
    </row>
    <row r="57" spans="1:10" ht="36.75" customHeight="1" x14ac:dyDescent="0.2">
      <c r="A57" s="178"/>
      <c r="B57" s="183" t="s">
        <v>72</v>
      </c>
      <c r="C57" s="184" t="s">
        <v>73</v>
      </c>
      <c r="D57" s="185"/>
      <c r="E57" s="185"/>
      <c r="F57" s="192" t="s">
        <v>26</v>
      </c>
      <c r="G57" s="193"/>
      <c r="H57" s="193"/>
      <c r="I57" s="193">
        <f>'O 02b Pol'!G51</f>
        <v>0</v>
      </c>
      <c r="J57" s="189" t="str">
        <f>IF(I69=0,"",I57/I69*100)</f>
        <v/>
      </c>
    </row>
    <row r="58" spans="1:10" ht="36.75" customHeight="1" x14ac:dyDescent="0.2">
      <c r="A58" s="178"/>
      <c r="B58" s="183" t="s">
        <v>74</v>
      </c>
      <c r="C58" s="184" t="s">
        <v>75</v>
      </c>
      <c r="D58" s="185"/>
      <c r="E58" s="185"/>
      <c r="F58" s="192" t="s">
        <v>26</v>
      </c>
      <c r="G58" s="193"/>
      <c r="H58" s="193"/>
      <c r="I58" s="193">
        <f>'O 02b Pol'!G54</f>
        <v>0</v>
      </c>
      <c r="J58" s="189" t="str">
        <f>IF(I69=0,"",I58/I69*100)</f>
        <v/>
      </c>
    </row>
    <row r="59" spans="1:10" ht="36.75" customHeight="1" x14ac:dyDescent="0.2">
      <c r="A59" s="178"/>
      <c r="B59" s="183" t="s">
        <v>76</v>
      </c>
      <c r="C59" s="184" t="s">
        <v>77</v>
      </c>
      <c r="D59" s="185"/>
      <c r="E59" s="185"/>
      <c r="F59" s="192" t="s">
        <v>26</v>
      </c>
      <c r="G59" s="193"/>
      <c r="H59" s="193"/>
      <c r="I59" s="193">
        <f>'O 02b Pol'!G58</f>
        <v>0</v>
      </c>
      <c r="J59" s="189" t="str">
        <f>IF(I69=0,"",I59/I69*100)</f>
        <v/>
      </c>
    </row>
    <row r="60" spans="1:10" ht="36.75" customHeight="1" x14ac:dyDescent="0.2">
      <c r="A60" s="178"/>
      <c r="B60" s="183" t="s">
        <v>78</v>
      </c>
      <c r="C60" s="184" t="s">
        <v>79</v>
      </c>
      <c r="D60" s="185"/>
      <c r="E60" s="185"/>
      <c r="F60" s="192" t="s">
        <v>26</v>
      </c>
      <c r="G60" s="193"/>
      <c r="H60" s="193"/>
      <c r="I60" s="193">
        <f>'O 02b Pol'!G66</f>
        <v>0</v>
      </c>
      <c r="J60" s="189" t="str">
        <f>IF(I69=0,"",I60/I69*100)</f>
        <v/>
      </c>
    </row>
    <row r="61" spans="1:10" ht="36.75" customHeight="1" x14ac:dyDescent="0.2">
      <c r="A61" s="178"/>
      <c r="B61" s="183" t="s">
        <v>80</v>
      </c>
      <c r="C61" s="184" t="s">
        <v>81</v>
      </c>
      <c r="D61" s="185"/>
      <c r="E61" s="185"/>
      <c r="F61" s="192" t="s">
        <v>27</v>
      </c>
      <c r="G61" s="193"/>
      <c r="H61" s="193"/>
      <c r="I61" s="193">
        <f>'O 02b Pol'!G68</f>
        <v>0</v>
      </c>
      <c r="J61" s="189" t="str">
        <f>IF(I69=0,"",I61/I69*100)</f>
        <v/>
      </c>
    </row>
    <row r="62" spans="1:10" ht="36.75" customHeight="1" x14ac:dyDescent="0.2">
      <c r="A62" s="178"/>
      <c r="B62" s="183" t="s">
        <v>82</v>
      </c>
      <c r="C62" s="184" t="s">
        <v>83</v>
      </c>
      <c r="D62" s="185"/>
      <c r="E62" s="185"/>
      <c r="F62" s="192" t="s">
        <v>27</v>
      </c>
      <c r="G62" s="193"/>
      <c r="H62" s="193"/>
      <c r="I62" s="193">
        <f>'O 02b Pol'!G73</f>
        <v>0</v>
      </c>
      <c r="J62" s="189" t="str">
        <f>IF(I69=0,"",I62/I69*100)</f>
        <v/>
      </c>
    </row>
    <row r="63" spans="1:10" ht="36.75" customHeight="1" x14ac:dyDescent="0.2">
      <c r="A63" s="178"/>
      <c r="B63" s="183" t="s">
        <v>84</v>
      </c>
      <c r="C63" s="184" t="s">
        <v>85</v>
      </c>
      <c r="D63" s="185"/>
      <c r="E63" s="185"/>
      <c r="F63" s="192" t="s">
        <v>27</v>
      </c>
      <c r="G63" s="193"/>
      <c r="H63" s="193"/>
      <c r="I63" s="193">
        <f>'O 02b Pol'!G78</f>
        <v>0</v>
      </c>
      <c r="J63" s="189" t="str">
        <f>IF(I69=0,"",I63/I69*100)</f>
        <v/>
      </c>
    </row>
    <row r="64" spans="1:10" ht="36.75" customHeight="1" x14ac:dyDescent="0.2">
      <c r="A64" s="178"/>
      <c r="B64" s="183" t="s">
        <v>86</v>
      </c>
      <c r="C64" s="184" t="s">
        <v>87</v>
      </c>
      <c r="D64" s="185"/>
      <c r="E64" s="185"/>
      <c r="F64" s="192" t="s">
        <v>27</v>
      </c>
      <c r="G64" s="193"/>
      <c r="H64" s="193"/>
      <c r="I64" s="193">
        <f>'O 02b Pol'!G81</f>
        <v>0</v>
      </c>
      <c r="J64" s="189" t="str">
        <f>IF(I69=0,"",I64/I69*100)</f>
        <v/>
      </c>
    </row>
    <row r="65" spans="1:10" ht="36.75" customHeight="1" x14ac:dyDescent="0.2">
      <c r="A65" s="178"/>
      <c r="B65" s="183" t="s">
        <v>88</v>
      </c>
      <c r="C65" s="184" t="s">
        <v>89</v>
      </c>
      <c r="D65" s="185"/>
      <c r="E65" s="185"/>
      <c r="F65" s="192" t="s">
        <v>27</v>
      </c>
      <c r="G65" s="193"/>
      <c r="H65" s="193"/>
      <c r="I65" s="193">
        <f>'O 02b Pol'!G110</f>
        <v>0</v>
      </c>
      <c r="J65" s="189" t="str">
        <f>IF(I69=0,"",I65/I69*100)</f>
        <v/>
      </c>
    </row>
    <row r="66" spans="1:10" ht="36.75" customHeight="1" x14ac:dyDescent="0.2">
      <c r="A66" s="178"/>
      <c r="B66" s="183" t="s">
        <v>90</v>
      </c>
      <c r="C66" s="184" t="s">
        <v>91</v>
      </c>
      <c r="D66" s="185"/>
      <c r="E66" s="185"/>
      <c r="F66" s="192" t="s">
        <v>92</v>
      </c>
      <c r="G66" s="193"/>
      <c r="H66" s="193"/>
      <c r="I66" s="193">
        <f>'O 02b Pol'!G131</f>
        <v>0</v>
      </c>
      <c r="J66" s="189" t="str">
        <f>IF(I69=0,"",I66/I69*100)</f>
        <v/>
      </c>
    </row>
    <row r="67" spans="1:10" ht="36.75" customHeight="1" x14ac:dyDescent="0.2">
      <c r="A67" s="178"/>
      <c r="B67" s="183" t="s">
        <v>93</v>
      </c>
      <c r="C67" s="184" t="s">
        <v>29</v>
      </c>
      <c r="D67" s="185"/>
      <c r="E67" s="185"/>
      <c r="F67" s="192" t="s">
        <v>93</v>
      </c>
      <c r="G67" s="193"/>
      <c r="H67" s="193"/>
      <c r="I67" s="193">
        <f>'O 02b Pol'!G143</f>
        <v>0</v>
      </c>
      <c r="J67" s="189" t="str">
        <f>IF(I69=0,"",I67/I69*100)</f>
        <v/>
      </c>
    </row>
    <row r="68" spans="1:10" ht="36.75" customHeight="1" x14ac:dyDescent="0.2">
      <c r="A68" s="178"/>
      <c r="B68" s="183" t="s">
        <v>94</v>
      </c>
      <c r="C68" s="184" t="s">
        <v>30</v>
      </c>
      <c r="D68" s="185"/>
      <c r="E68" s="185"/>
      <c r="F68" s="192" t="s">
        <v>94</v>
      </c>
      <c r="G68" s="193"/>
      <c r="H68" s="193"/>
      <c r="I68" s="193">
        <f>'O 02b Pol'!G149</f>
        <v>0</v>
      </c>
      <c r="J68" s="189" t="str">
        <f>IF(I69=0,"",I68/I69*100)</f>
        <v/>
      </c>
    </row>
    <row r="69" spans="1:10" ht="25.5" customHeight="1" x14ac:dyDescent="0.2">
      <c r="A69" s="179"/>
      <c r="B69" s="186" t="s">
        <v>1</v>
      </c>
      <c r="C69" s="187"/>
      <c r="D69" s="188"/>
      <c r="E69" s="188"/>
      <c r="F69" s="194"/>
      <c r="G69" s="195"/>
      <c r="H69" s="195"/>
      <c r="I69" s="195">
        <f>SUM(I52:I68)</f>
        <v>0</v>
      </c>
      <c r="J69" s="190">
        <f>SUM(J52:J68)</f>
        <v>0</v>
      </c>
    </row>
    <row r="70" spans="1:10" x14ac:dyDescent="0.2">
      <c r="F70" s="135"/>
      <c r="G70" s="135"/>
      <c r="H70" s="135"/>
      <c r="I70" s="135"/>
      <c r="J70" s="191"/>
    </row>
    <row r="71" spans="1:10" x14ac:dyDescent="0.2">
      <c r="F71" s="135"/>
      <c r="G71" s="135"/>
      <c r="H71" s="135"/>
      <c r="I71" s="135"/>
      <c r="J71" s="191"/>
    </row>
    <row r="72" spans="1:10" x14ac:dyDescent="0.2">
      <c r="F72" s="135"/>
      <c r="G72" s="135"/>
      <c r="H72" s="135"/>
      <c r="I72" s="135"/>
      <c r="J72" s="191"/>
    </row>
  </sheetData>
  <sheetProtection algorithmName="SHA-512" hashValue="uNmBo6gr6CmYmpy8U9J7gwz1n18XYotDml0VJ3va83cLSdg5KNFkK2AUg2vqq3FrnbTZ9RuJ4El0ntWOqbryHg==" saltValue="/OSBO32pZsw8K/VVTR7Mi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8:E68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0y8mungi1aqgUaai86RzFur0VR0fD+/ijKYOit1x1Vpu/Pl1q2SETv1rukdza4tPZiIEuPanzLwt62ff6ZYSfg==" saltValue="qa3hNRY47xpgHpORgjy9C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  <c r="Y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9" t="s">
        <v>121</v>
      </c>
      <c r="B8" s="240" t="s">
        <v>62</v>
      </c>
      <c r="C8" s="262" t="s">
        <v>63</v>
      </c>
      <c r="D8" s="241"/>
      <c r="E8" s="242"/>
      <c r="F8" s="243"/>
      <c r="G8" s="244">
        <f>SUMIF(AG9:AG25,"&lt;&gt;NOR",G9:G25)</f>
        <v>0</v>
      </c>
      <c r="H8" s="238"/>
      <c r="I8" s="238">
        <f>SUM(I9:I25)</f>
        <v>0</v>
      </c>
      <c r="J8" s="238"/>
      <c r="K8" s="238">
        <f>SUM(K9:K25)</f>
        <v>0</v>
      </c>
      <c r="L8" s="238"/>
      <c r="M8" s="238">
        <f>SUM(M9:M25)</f>
        <v>0</v>
      </c>
      <c r="N8" s="237"/>
      <c r="O8" s="237">
        <f>SUM(O9:O25)</f>
        <v>0.1</v>
      </c>
      <c r="P8" s="237"/>
      <c r="Q8" s="237">
        <f>SUM(Q9:Q25)</f>
        <v>0</v>
      </c>
      <c r="R8" s="238"/>
      <c r="S8" s="238"/>
      <c r="T8" s="238"/>
      <c r="U8" s="238"/>
      <c r="V8" s="238">
        <f>SUM(V9:V25)</f>
        <v>65.930000000000007</v>
      </c>
      <c r="W8" s="238"/>
      <c r="X8" s="238"/>
      <c r="Y8" s="238"/>
      <c r="AG8" t="s">
        <v>122</v>
      </c>
    </row>
    <row r="9" spans="1:60" outlineLevel="1" x14ac:dyDescent="0.2">
      <c r="A9" s="246">
        <v>1</v>
      </c>
      <c r="B9" s="247" t="s">
        <v>123</v>
      </c>
      <c r="C9" s="263" t="s">
        <v>124</v>
      </c>
      <c r="D9" s="248" t="s">
        <v>125</v>
      </c>
      <c r="E9" s="249">
        <v>1.5</v>
      </c>
      <c r="F9" s="250"/>
      <c r="G9" s="251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6.9610000000000005E-2</v>
      </c>
      <c r="O9" s="232">
        <f>ROUND(E9*N9,2)</f>
        <v>0.1</v>
      </c>
      <c r="P9" s="232">
        <v>0</v>
      </c>
      <c r="Q9" s="232">
        <f>ROUND(E9*P9,2)</f>
        <v>0</v>
      </c>
      <c r="R9" s="233"/>
      <c r="S9" s="233" t="s">
        <v>126</v>
      </c>
      <c r="T9" s="233" t="s">
        <v>126</v>
      </c>
      <c r="U9" s="233">
        <v>1.246</v>
      </c>
      <c r="V9" s="233">
        <f>ROUND(E9*U9,2)</f>
        <v>1.87</v>
      </c>
      <c r="W9" s="233"/>
      <c r="X9" s="233" t="s">
        <v>127</v>
      </c>
      <c r="Y9" s="233" t="s">
        <v>128</v>
      </c>
      <c r="Z9" s="212"/>
      <c r="AA9" s="212"/>
      <c r="AB9" s="212"/>
      <c r="AC9" s="212"/>
      <c r="AD9" s="212"/>
      <c r="AE9" s="212"/>
      <c r="AF9" s="212"/>
      <c r="AG9" s="212" t="s">
        <v>129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4" t="s">
        <v>130</v>
      </c>
      <c r="D10" s="235"/>
      <c r="E10" s="236">
        <v>1.5</v>
      </c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33"/>
      <c r="Z10" s="212"/>
      <c r="AA10" s="212"/>
      <c r="AB10" s="212"/>
      <c r="AC10" s="212"/>
      <c r="AD10" s="212"/>
      <c r="AE10" s="212"/>
      <c r="AF10" s="212"/>
      <c r="AG10" s="212" t="s">
        <v>131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6">
        <v>2</v>
      </c>
      <c r="B11" s="247" t="s">
        <v>132</v>
      </c>
      <c r="C11" s="263" t="s">
        <v>133</v>
      </c>
      <c r="D11" s="248" t="s">
        <v>134</v>
      </c>
      <c r="E11" s="249">
        <v>3.2</v>
      </c>
      <c r="F11" s="250"/>
      <c r="G11" s="251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126</v>
      </c>
      <c r="T11" s="233" t="s">
        <v>126</v>
      </c>
      <c r="U11" s="233">
        <v>0.1</v>
      </c>
      <c r="V11" s="233">
        <f>ROUND(E11*U11,2)</f>
        <v>0.32</v>
      </c>
      <c r="W11" s="233"/>
      <c r="X11" s="233" t="s">
        <v>127</v>
      </c>
      <c r="Y11" s="233" t="s">
        <v>128</v>
      </c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64" t="s">
        <v>135</v>
      </c>
      <c r="D12" s="235"/>
      <c r="E12" s="236">
        <v>3.2</v>
      </c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33"/>
      <c r="Z12" s="212"/>
      <c r="AA12" s="212"/>
      <c r="AB12" s="212"/>
      <c r="AC12" s="212"/>
      <c r="AD12" s="212"/>
      <c r="AE12" s="212"/>
      <c r="AF12" s="212"/>
      <c r="AG12" s="212" t="s">
        <v>131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6">
        <v>3</v>
      </c>
      <c r="B13" s="247" t="s">
        <v>136</v>
      </c>
      <c r="C13" s="263" t="s">
        <v>137</v>
      </c>
      <c r="D13" s="248" t="s">
        <v>134</v>
      </c>
      <c r="E13" s="249">
        <v>83.185000000000002</v>
      </c>
      <c r="F13" s="250"/>
      <c r="G13" s="251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3"/>
      <c r="S13" s="233" t="s">
        <v>126</v>
      </c>
      <c r="T13" s="233" t="s">
        <v>126</v>
      </c>
      <c r="U13" s="233">
        <v>0.31</v>
      </c>
      <c r="V13" s="233">
        <f>ROUND(E13*U13,2)</f>
        <v>25.79</v>
      </c>
      <c r="W13" s="233"/>
      <c r="X13" s="233" t="s">
        <v>127</v>
      </c>
      <c r="Y13" s="233" t="s">
        <v>128</v>
      </c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2" x14ac:dyDescent="0.2">
      <c r="A14" s="229"/>
      <c r="B14" s="230"/>
      <c r="C14" s="264" t="s">
        <v>138</v>
      </c>
      <c r="D14" s="235"/>
      <c r="E14" s="236">
        <v>50.625</v>
      </c>
      <c r="F14" s="233"/>
      <c r="G14" s="233"/>
      <c r="H14" s="233"/>
      <c r="I14" s="233"/>
      <c r="J14" s="233"/>
      <c r="K14" s="233"/>
      <c r="L14" s="233"/>
      <c r="M14" s="233"/>
      <c r="N14" s="232"/>
      <c r="O14" s="232"/>
      <c r="P14" s="232"/>
      <c r="Q14" s="232"/>
      <c r="R14" s="233"/>
      <c r="S14" s="233"/>
      <c r="T14" s="233"/>
      <c r="U14" s="233"/>
      <c r="V14" s="233"/>
      <c r="W14" s="233"/>
      <c r="X14" s="233"/>
      <c r="Y14" s="233"/>
      <c r="Z14" s="212"/>
      <c r="AA14" s="212"/>
      <c r="AB14" s="212"/>
      <c r="AC14" s="212"/>
      <c r="AD14" s="212"/>
      <c r="AE14" s="212"/>
      <c r="AF14" s="212"/>
      <c r="AG14" s="212" t="s">
        <v>131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3" x14ac:dyDescent="0.2">
      <c r="A15" s="229"/>
      <c r="B15" s="230"/>
      <c r="C15" s="264" t="s">
        <v>139</v>
      </c>
      <c r="D15" s="235"/>
      <c r="E15" s="236">
        <v>37</v>
      </c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33"/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64" t="s">
        <v>140</v>
      </c>
      <c r="D16" s="235"/>
      <c r="E16" s="236">
        <v>-4.4400000000000004</v>
      </c>
      <c r="F16" s="233"/>
      <c r="G16" s="233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33"/>
      <c r="Z16" s="212"/>
      <c r="AA16" s="212"/>
      <c r="AB16" s="212"/>
      <c r="AC16" s="212"/>
      <c r="AD16" s="212"/>
      <c r="AE16" s="212"/>
      <c r="AF16" s="212"/>
      <c r="AG16" s="212" t="s">
        <v>131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6">
        <v>4</v>
      </c>
      <c r="B17" s="247" t="s">
        <v>141</v>
      </c>
      <c r="C17" s="263" t="s">
        <v>142</v>
      </c>
      <c r="D17" s="248" t="s">
        <v>134</v>
      </c>
      <c r="E17" s="249">
        <v>4.4400000000000004</v>
      </c>
      <c r="F17" s="250"/>
      <c r="G17" s="251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3"/>
      <c r="S17" s="233" t="s">
        <v>126</v>
      </c>
      <c r="T17" s="233" t="s">
        <v>126</v>
      </c>
      <c r="U17" s="233">
        <v>4.66</v>
      </c>
      <c r="V17" s="233">
        <f>ROUND(E17*U17,2)</f>
        <v>20.69</v>
      </c>
      <c r="W17" s="233"/>
      <c r="X17" s="233" t="s">
        <v>127</v>
      </c>
      <c r="Y17" s="233" t="s">
        <v>128</v>
      </c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29"/>
      <c r="B18" s="230"/>
      <c r="C18" s="264" t="s">
        <v>143</v>
      </c>
      <c r="D18" s="235"/>
      <c r="E18" s="236">
        <v>4.4400000000000004</v>
      </c>
      <c r="F18" s="233"/>
      <c r="G18" s="233"/>
      <c r="H18" s="233"/>
      <c r="I18" s="233"/>
      <c r="J18" s="233"/>
      <c r="K18" s="233"/>
      <c r="L18" s="233"/>
      <c r="M18" s="233"/>
      <c r="N18" s="232"/>
      <c r="O18" s="232"/>
      <c r="P18" s="232"/>
      <c r="Q18" s="232"/>
      <c r="R18" s="233"/>
      <c r="S18" s="233"/>
      <c r="T18" s="233"/>
      <c r="U18" s="233"/>
      <c r="V18" s="233"/>
      <c r="W18" s="233"/>
      <c r="X18" s="233"/>
      <c r="Y18" s="233"/>
      <c r="Z18" s="212"/>
      <c r="AA18" s="212"/>
      <c r="AB18" s="212"/>
      <c r="AC18" s="212"/>
      <c r="AD18" s="212"/>
      <c r="AE18" s="212"/>
      <c r="AF18" s="212"/>
      <c r="AG18" s="212" t="s">
        <v>131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6">
        <v>5</v>
      </c>
      <c r="B19" s="247" t="s">
        <v>144</v>
      </c>
      <c r="C19" s="263" t="s">
        <v>145</v>
      </c>
      <c r="D19" s="248" t="s">
        <v>134</v>
      </c>
      <c r="E19" s="249">
        <v>70.765000000000001</v>
      </c>
      <c r="F19" s="250"/>
      <c r="G19" s="251">
        <f>ROUND(E19*F19,2)</f>
        <v>0</v>
      </c>
      <c r="H19" s="234"/>
      <c r="I19" s="233">
        <f>ROUND(E19*H19,2)</f>
        <v>0</v>
      </c>
      <c r="J19" s="234"/>
      <c r="K19" s="233">
        <f>ROUND(E19*J19,2)</f>
        <v>0</v>
      </c>
      <c r="L19" s="233">
        <v>21</v>
      </c>
      <c r="M19" s="233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3"/>
      <c r="S19" s="233" t="s">
        <v>126</v>
      </c>
      <c r="T19" s="233" t="s">
        <v>126</v>
      </c>
      <c r="U19" s="233">
        <v>0.2</v>
      </c>
      <c r="V19" s="233">
        <f>ROUND(E19*U19,2)</f>
        <v>14.15</v>
      </c>
      <c r="W19" s="233"/>
      <c r="X19" s="233" t="s">
        <v>127</v>
      </c>
      <c r="Y19" s="233" t="s">
        <v>128</v>
      </c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146</v>
      </c>
      <c r="D20" s="252"/>
      <c r="E20" s="252"/>
      <c r="F20" s="252"/>
      <c r="G20" s="252"/>
      <c r="H20" s="233"/>
      <c r="I20" s="233"/>
      <c r="J20" s="233"/>
      <c r="K20" s="233"/>
      <c r="L20" s="233"/>
      <c r="M20" s="233"/>
      <c r="N20" s="232"/>
      <c r="O20" s="232"/>
      <c r="P20" s="232"/>
      <c r="Q20" s="232"/>
      <c r="R20" s="233"/>
      <c r="S20" s="233"/>
      <c r="T20" s="233"/>
      <c r="U20" s="233"/>
      <c r="V20" s="233"/>
      <c r="W20" s="233"/>
      <c r="X20" s="233"/>
      <c r="Y20" s="233"/>
      <c r="Z20" s="212"/>
      <c r="AA20" s="212"/>
      <c r="AB20" s="212"/>
      <c r="AC20" s="212"/>
      <c r="AD20" s="212"/>
      <c r="AE20" s="212"/>
      <c r="AF20" s="212"/>
      <c r="AG20" s="212" t="s">
        <v>147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64" t="s">
        <v>148</v>
      </c>
      <c r="D21" s="235"/>
      <c r="E21" s="236">
        <v>83.185000000000002</v>
      </c>
      <c r="F21" s="233"/>
      <c r="G21" s="233"/>
      <c r="H21" s="233"/>
      <c r="I21" s="233"/>
      <c r="J21" s="233"/>
      <c r="K21" s="233"/>
      <c r="L21" s="233"/>
      <c r="M21" s="233"/>
      <c r="N21" s="232"/>
      <c r="O21" s="232"/>
      <c r="P21" s="232"/>
      <c r="Q21" s="232"/>
      <c r="R21" s="233"/>
      <c r="S21" s="233"/>
      <c r="T21" s="233"/>
      <c r="U21" s="233"/>
      <c r="V21" s="233"/>
      <c r="W21" s="233"/>
      <c r="X21" s="233"/>
      <c r="Y21" s="233"/>
      <c r="Z21" s="212"/>
      <c r="AA21" s="212"/>
      <c r="AB21" s="212"/>
      <c r="AC21" s="212"/>
      <c r="AD21" s="212"/>
      <c r="AE21" s="212"/>
      <c r="AF21" s="212"/>
      <c r="AG21" s="212" t="s">
        <v>131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64" t="s">
        <v>149</v>
      </c>
      <c r="D22" s="235"/>
      <c r="E22" s="236">
        <v>-9.66</v>
      </c>
      <c r="F22" s="233"/>
      <c r="G22" s="233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33"/>
      <c r="Z22" s="212"/>
      <c r="AA22" s="212"/>
      <c r="AB22" s="212"/>
      <c r="AC22" s="212"/>
      <c r="AD22" s="212"/>
      <c r="AE22" s="212"/>
      <c r="AF22" s="212"/>
      <c r="AG22" s="212" t="s">
        <v>131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4" t="s">
        <v>150</v>
      </c>
      <c r="D23" s="235"/>
      <c r="E23" s="236">
        <v>-2.76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33"/>
      <c r="Z23" s="212"/>
      <c r="AA23" s="212"/>
      <c r="AB23" s="212"/>
      <c r="AC23" s="212"/>
      <c r="AD23" s="212"/>
      <c r="AE23" s="212"/>
      <c r="AF23" s="212"/>
      <c r="AG23" s="212" t="s">
        <v>131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6">
        <v>6</v>
      </c>
      <c r="B24" s="247" t="s">
        <v>151</v>
      </c>
      <c r="C24" s="263" t="s">
        <v>152</v>
      </c>
      <c r="D24" s="248" t="s">
        <v>134</v>
      </c>
      <c r="E24" s="249">
        <v>12.42</v>
      </c>
      <c r="F24" s="250"/>
      <c r="G24" s="251">
        <f>ROUND(E24*F24,2)</f>
        <v>0</v>
      </c>
      <c r="H24" s="234"/>
      <c r="I24" s="233">
        <f>ROUND(E24*H24,2)</f>
        <v>0</v>
      </c>
      <c r="J24" s="234"/>
      <c r="K24" s="233">
        <f>ROUND(E24*J24,2)</f>
        <v>0</v>
      </c>
      <c r="L24" s="233">
        <v>21</v>
      </c>
      <c r="M24" s="233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3"/>
      <c r="S24" s="233" t="s">
        <v>126</v>
      </c>
      <c r="T24" s="233" t="s">
        <v>126</v>
      </c>
      <c r="U24" s="233">
        <v>0.25</v>
      </c>
      <c r="V24" s="233">
        <f>ROUND(E24*U24,2)</f>
        <v>3.11</v>
      </c>
      <c r="W24" s="233"/>
      <c r="X24" s="233" t="s">
        <v>127</v>
      </c>
      <c r="Y24" s="233" t="s">
        <v>128</v>
      </c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64" t="s">
        <v>153</v>
      </c>
      <c r="D25" s="235"/>
      <c r="E25" s="236">
        <v>12.42</v>
      </c>
      <c r="F25" s="233"/>
      <c r="G25" s="233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33"/>
      <c r="Z25" s="212"/>
      <c r="AA25" s="212"/>
      <c r="AB25" s="212"/>
      <c r="AC25" s="212"/>
      <c r="AD25" s="212"/>
      <c r="AE25" s="212"/>
      <c r="AF25" s="212"/>
      <c r="AG25" s="212" t="s">
        <v>131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39" t="s">
        <v>121</v>
      </c>
      <c r="B26" s="240" t="s">
        <v>64</v>
      </c>
      <c r="C26" s="262" t="s">
        <v>65</v>
      </c>
      <c r="D26" s="241"/>
      <c r="E26" s="242"/>
      <c r="F26" s="243"/>
      <c r="G26" s="244">
        <f>SUMIF(AG27:AG28,"&lt;&gt;NOR",G27:G28)</f>
        <v>0</v>
      </c>
      <c r="H26" s="238"/>
      <c r="I26" s="238">
        <f>SUM(I27:I28)</f>
        <v>0</v>
      </c>
      <c r="J26" s="238"/>
      <c r="K26" s="238">
        <f>SUM(K27:K28)</f>
        <v>0</v>
      </c>
      <c r="L26" s="238"/>
      <c r="M26" s="238">
        <f>SUM(M27:M28)</f>
        <v>0</v>
      </c>
      <c r="N26" s="237"/>
      <c r="O26" s="237">
        <f>SUM(O27:O28)</f>
        <v>5.96</v>
      </c>
      <c r="P26" s="237"/>
      <c r="Q26" s="237">
        <f>SUM(Q27:Q28)</f>
        <v>0</v>
      </c>
      <c r="R26" s="238"/>
      <c r="S26" s="238"/>
      <c r="T26" s="238"/>
      <c r="U26" s="238"/>
      <c r="V26" s="238">
        <f>SUM(V27:V28)</f>
        <v>2.99</v>
      </c>
      <c r="W26" s="238"/>
      <c r="X26" s="238"/>
      <c r="Y26" s="238"/>
      <c r="AG26" t="s">
        <v>122</v>
      </c>
    </row>
    <row r="27" spans="1:60" outlineLevel="1" x14ac:dyDescent="0.2">
      <c r="A27" s="246">
        <v>7</v>
      </c>
      <c r="B27" s="247" t="s">
        <v>154</v>
      </c>
      <c r="C27" s="263" t="s">
        <v>155</v>
      </c>
      <c r="D27" s="248" t="s">
        <v>134</v>
      </c>
      <c r="E27" s="249">
        <v>2.76</v>
      </c>
      <c r="F27" s="250"/>
      <c r="G27" s="251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2.16</v>
      </c>
      <c r="O27" s="232">
        <f>ROUND(E27*N27,2)</f>
        <v>5.96</v>
      </c>
      <c r="P27" s="232">
        <v>0</v>
      </c>
      <c r="Q27" s="232">
        <f>ROUND(E27*P27,2)</f>
        <v>0</v>
      </c>
      <c r="R27" s="233"/>
      <c r="S27" s="233" t="s">
        <v>126</v>
      </c>
      <c r="T27" s="233" t="s">
        <v>126</v>
      </c>
      <c r="U27" s="233">
        <v>1.085</v>
      </c>
      <c r="V27" s="233">
        <f>ROUND(E27*U27,2)</f>
        <v>2.99</v>
      </c>
      <c r="W27" s="233"/>
      <c r="X27" s="233" t="s">
        <v>127</v>
      </c>
      <c r="Y27" s="233" t="s">
        <v>128</v>
      </c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4" t="s">
        <v>156</v>
      </c>
      <c r="D28" s="235"/>
      <c r="E28" s="236">
        <v>2.76</v>
      </c>
      <c r="F28" s="233"/>
      <c r="G28" s="233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33"/>
      <c r="Z28" s="212"/>
      <c r="AA28" s="212"/>
      <c r="AB28" s="212"/>
      <c r="AC28" s="212"/>
      <c r="AD28" s="212"/>
      <c r="AE28" s="212"/>
      <c r="AF28" s="212"/>
      <c r="AG28" s="212" t="s">
        <v>131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39" t="s">
        <v>121</v>
      </c>
      <c r="B29" s="240" t="s">
        <v>66</v>
      </c>
      <c r="C29" s="262" t="s">
        <v>67</v>
      </c>
      <c r="D29" s="241"/>
      <c r="E29" s="242"/>
      <c r="F29" s="243"/>
      <c r="G29" s="244">
        <f>SUMIF(AG30:AG40,"&lt;&gt;NOR",G30:G40)</f>
        <v>0</v>
      </c>
      <c r="H29" s="238"/>
      <c r="I29" s="238">
        <f>SUM(I30:I40)</f>
        <v>0</v>
      </c>
      <c r="J29" s="238"/>
      <c r="K29" s="238">
        <f>SUM(K30:K40)</f>
        <v>0</v>
      </c>
      <c r="L29" s="238"/>
      <c r="M29" s="238">
        <f>SUM(M30:M40)</f>
        <v>0</v>
      </c>
      <c r="N29" s="237"/>
      <c r="O29" s="237">
        <f>SUM(O30:O40)</f>
        <v>24.4</v>
      </c>
      <c r="P29" s="237"/>
      <c r="Q29" s="237">
        <f>SUM(Q30:Q40)</f>
        <v>0</v>
      </c>
      <c r="R29" s="238"/>
      <c r="S29" s="238"/>
      <c r="T29" s="238"/>
      <c r="U29" s="238"/>
      <c r="V29" s="238">
        <f>SUM(V30:V40)</f>
        <v>64.06</v>
      </c>
      <c r="W29" s="238"/>
      <c r="X29" s="238"/>
      <c r="Y29" s="238"/>
      <c r="AG29" t="s">
        <v>122</v>
      </c>
    </row>
    <row r="30" spans="1:60" outlineLevel="1" x14ac:dyDescent="0.2">
      <c r="A30" s="246">
        <v>8</v>
      </c>
      <c r="B30" s="247" t="s">
        <v>157</v>
      </c>
      <c r="C30" s="263" t="s">
        <v>158</v>
      </c>
      <c r="D30" s="248" t="s">
        <v>134</v>
      </c>
      <c r="E30" s="249">
        <v>1</v>
      </c>
      <c r="F30" s="250"/>
      <c r="G30" s="251">
        <f>ROUND(E30*F30,2)</f>
        <v>0</v>
      </c>
      <c r="H30" s="234"/>
      <c r="I30" s="233">
        <f>ROUND(E30*H30,2)</f>
        <v>0</v>
      </c>
      <c r="J30" s="234"/>
      <c r="K30" s="233">
        <f>ROUND(E30*J30,2)</f>
        <v>0</v>
      </c>
      <c r="L30" s="233">
        <v>21</v>
      </c>
      <c r="M30" s="233">
        <f>G30*(1+L30/100)</f>
        <v>0</v>
      </c>
      <c r="N30" s="232">
        <v>2.5287099999999998</v>
      </c>
      <c r="O30" s="232">
        <f>ROUND(E30*N30,2)</f>
        <v>2.5299999999999998</v>
      </c>
      <c r="P30" s="232">
        <v>0</v>
      </c>
      <c r="Q30" s="232">
        <f>ROUND(E30*P30,2)</f>
        <v>0</v>
      </c>
      <c r="R30" s="233"/>
      <c r="S30" s="233" t="s">
        <v>126</v>
      </c>
      <c r="T30" s="233" t="s">
        <v>126</v>
      </c>
      <c r="U30" s="233">
        <v>1.1970000000000001</v>
      </c>
      <c r="V30" s="233">
        <f>ROUND(E30*U30,2)</f>
        <v>1.2</v>
      </c>
      <c r="W30" s="233"/>
      <c r="X30" s="233" t="s">
        <v>127</v>
      </c>
      <c r="Y30" s="233" t="s">
        <v>128</v>
      </c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4" t="s">
        <v>159</v>
      </c>
      <c r="D31" s="235"/>
      <c r="E31" s="236">
        <v>1</v>
      </c>
      <c r="F31" s="233"/>
      <c r="G31" s="233"/>
      <c r="H31" s="233"/>
      <c r="I31" s="233"/>
      <c r="J31" s="233"/>
      <c r="K31" s="233"/>
      <c r="L31" s="233"/>
      <c r="M31" s="233"/>
      <c r="N31" s="232"/>
      <c r="O31" s="232"/>
      <c r="P31" s="232"/>
      <c r="Q31" s="232"/>
      <c r="R31" s="233"/>
      <c r="S31" s="233"/>
      <c r="T31" s="233"/>
      <c r="U31" s="233"/>
      <c r="V31" s="233"/>
      <c r="W31" s="233"/>
      <c r="X31" s="233"/>
      <c r="Y31" s="233"/>
      <c r="Z31" s="212"/>
      <c r="AA31" s="212"/>
      <c r="AB31" s="212"/>
      <c r="AC31" s="212"/>
      <c r="AD31" s="212"/>
      <c r="AE31" s="212"/>
      <c r="AF31" s="212"/>
      <c r="AG31" s="212" t="s">
        <v>131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3">
        <v>9</v>
      </c>
      <c r="B32" s="254" t="s">
        <v>160</v>
      </c>
      <c r="C32" s="266" t="s">
        <v>161</v>
      </c>
      <c r="D32" s="255" t="s">
        <v>162</v>
      </c>
      <c r="E32" s="256">
        <v>23</v>
      </c>
      <c r="F32" s="257"/>
      <c r="G32" s="258">
        <f>ROUND(E32*F32,2)</f>
        <v>0</v>
      </c>
      <c r="H32" s="234"/>
      <c r="I32" s="233">
        <f>ROUND(E32*H32,2)</f>
        <v>0</v>
      </c>
      <c r="J32" s="234"/>
      <c r="K32" s="233">
        <f>ROUND(E32*J32,2)</f>
        <v>0</v>
      </c>
      <c r="L32" s="233">
        <v>21</v>
      </c>
      <c r="M32" s="233">
        <f>G32*(1+L32/100)</f>
        <v>0</v>
      </c>
      <c r="N32" s="232">
        <v>0.15261</v>
      </c>
      <c r="O32" s="232">
        <f>ROUND(E32*N32,2)</f>
        <v>3.51</v>
      </c>
      <c r="P32" s="232">
        <v>0</v>
      </c>
      <c r="Q32" s="232">
        <f>ROUND(E32*P32,2)</f>
        <v>0</v>
      </c>
      <c r="R32" s="233"/>
      <c r="S32" s="233" t="s">
        <v>126</v>
      </c>
      <c r="T32" s="233" t="s">
        <v>126</v>
      </c>
      <c r="U32" s="233">
        <v>1.46</v>
      </c>
      <c r="V32" s="233">
        <f>ROUND(E32*U32,2)</f>
        <v>33.58</v>
      </c>
      <c r="W32" s="233"/>
      <c r="X32" s="233" t="s">
        <v>127</v>
      </c>
      <c r="Y32" s="233" t="s">
        <v>128</v>
      </c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3">
        <v>10</v>
      </c>
      <c r="B33" s="254" t="s">
        <v>163</v>
      </c>
      <c r="C33" s="266" t="s">
        <v>164</v>
      </c>
      <c r="D33" s="255" t="s">
        <v>162</v>
      </c>
      <c r="E33" s="256">
        <v>47</v>
      </c>
      <c r="F33" s="257"/>
      <c r="G33" s="258">
        <f>ROUND(E33*F33,2)</f>
        <v>0</v>
      </c>
      <c r="H33" s="234"/>
      <c r="I33" s="233">
        <f>ROUND(E33*H33,2)</f>
        <v>0</v>
      </c>
      <c r="J33" s="234"/>
      <c r="K33" s="233">
        <f>ROUND(E33*J33,2)</f>
        <v>0</v>
      </c>
      <c r="L33" s="233">
        <v>21</v>
      </c>
      <c r="M33" s="233">
        <f>G33*(1+L33/100)</f>
        <v>0</v>
      </c>
      <c r="N33" s="232">
        <v>5.0450000000000002E-2</v>
      </c>
      <c r="O33" s="232">
        <f>ROUND(E33*N33,2)</f>
        <v>2.37</v>
      </c>
      <c r="P33" s="232">
        <v>0</v>
      </c>
      <c r="Q33" s="232">
        <f>ROUND(E33*P33,2)</f>
        <v>0</v>
      </c>
      <c r="R33" s="233"/>
      <c r="S33" s="233" t="s">
        <v>126</v>
      </c>
      <c r="T33" s="233" t="s">
        <v>126</v>
      </c>
      <c r="U33" s="233">
        <v>0.623</v>
      </c>
      <c r="V33" s="233">
        <f>ROUND(E33*U33,2)</f>
        <v>29.28</v>
      </c>
      <c r="W33" s="233"/>
      <c r="X33" s="233" t="s">
        <v>127</v>
      </c>
      <c r="Y33" s="233" t="s">
        <v>128</v>
      </c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6">
        <v>11</v>
      </c>
      <c r="B34" s="247" t="s">
        <v>165</v>
      </c>
      <c r="C34" s="263" t="s">
        <v>166</v>
      </c>
      <c r="D34" s="248" t="s">
        <v>125</v>
      </c>
      <c r="E34" s="249">
        <v>132</v>
      </c>
      <c r="F34" s="250"/>
      <c r="G34" s="251">
        <f>ROUND(E34*F34,2)</f>
        <v>0</v>
      </c>
      <c r="H34" s="234"/>
      <c r="I34" s="233">
        <f>ROUND(E34*H34,2)</f>
        <v>0</v>
      </c>
      <c r="J34" s="234"/>
      <c r="K34" s="233">
        <f>ROUND(E34*J34,2)</f>
        <v>0</v>
      </c>
      <c r="L34" s="233">
        <v>21</v>
      </c>
      <c r="M34" s="233">
        <f>G34*(1+L34/100)</f>
        <v>0</v>
      </c>
      <c r="N34" s="232">
        <v>1.4999999999999999E-4</v>
      </c>
      <c r="O34" s="232">
        <f>ROUND(E34*N34,2)</f>
        <v>0.02</v>
      </c>
      <c r="P34" s="232">
        <v>0</v>
      </c>
      <c r="Q34" s="232">
        <f>ROUND(E34*P34,2)</f>
        <v>0</v>
      </c>
      <c r="R34" s="233" t="s">
        <v>167</v>
      </c>
      <c r="S34" s="233" t="s">
        <v>126</v>
      </c>
      <c r="T34" s="233" t="s">
        <v>126</v>
      </c>
      <c r="U34" s="233">
        <v>0</v>
      </c>
      <c r="V34" s="233">
        <f>ROUND(E34*U34,2)</f>
        <v>0</v>
      </c>
      <c r="W34" s="233"/>
      <c r="X34" s="233" t="s">
        <v>168</v>
      </c>
      <c r="Y34" s="233" t="s">
        <v>128</v>
      </c>
      <c r="Z34" s="212"/>
      <c r="AA34" s="212"/>
      <c r="AB34" s="212"/>
      <c r="AC34" s="212"/>
      <c r="AD34" s="212"/>
      <c r="AE34" s="212"/>
      <c r="AF34" s="212"/>
      <c r="AG34" s="212" t="s">
        <v>169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4" t="s">
        <v>170</v>
      </c>
      <c r="D35" s="235"/>
      <c r="E35" s="236"/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33"/>
      <c r="Z35" s="212"/>
      <c r="AA35" s="212"/>
      <c r="AB35" s="212"/>
      <c r="AC35" s="212"/>
      <c r="AD35" s="212"/>
      <c r="AE35" s="212"/>
      <c r="AF35" s="212"/>
      <c r="AG35" s="212" t="s">
        <v>131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64" t="s">
        <v>171</v>
      </c>
      <c r="D36" s="235"/>
      <c r="E36" s="236">
        <v>43.7</v>
      </c>
      <c r="F36" s="233"/>
      <c r="G36" s="233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33"/>
      <c r="Z36" s="212"/>
      <c r="AA36" s="212"/>
      <c r="AB36" s="212"/>
      <c r="AC36" s="212"/>
      <c r="AD36" s="212"/>
      <c r="AE36" s="212"/>
      <c r="AF36" s="212"/>
      <c r="AG36" s="212" t="s">
        <v>131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64" t="s">
        <v>172</v>
      </c>
      <c r="D37" s="235"/>
      <c r="E37" s="236">
        <v>42.3</v>
      </c>
      <c r="F37" s="233"/>
      <c r="G37" s="233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33"/>
      <c r="Z37" s="212"/>
      <c r="AA37" s="212"/>
      <c r="AB37" s="212"/>
      <c r="AC37" s="212"/>
      <c r="AD37" s="212"/>
      <c r="AE37" s="212"/>
      <c r="AF37" s="212"/>
      <c r="AG37" s="212" t="s">
        <v>131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64" t="s">
        <v>173</v>
      </c>
      <c r="D38" s="235"/>
      <c r="E38" s="236">
        <v>46</v>
      </c>
      <c r="F38" s="233"/>
      <c r="G38" s="233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33"/>
      <c r="Z38" s="212"/>
      <c r="AA38" s="212"/>
      <c r="AB38" s="212"/>
      <c r="AC38" s="212"/>
      <c r="AD38" s="212"/>
      <c r="AE38" s="212"/>
      <c r="AF38" s="212"/>
      <c r="AG38" s="212" t="s">
        <v>131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53">
        <v>12</v>
      </c>
      <c r="B39" s="254" t="s">
        <v>174</v>
      </c>
      <c r="C39" s="266" t="s">
        <v>175</v>
      </c>
      <c r="D39" s="255" t="s">
        <v>162</v>
      </c>
      <c r="E39" s="256">
        <v>47</v>
      </c>
      <c r="F39" s="257"/>
      <c r="G39" s="258">
        <f>ROUND(E39*F39,2)</f>
        <v>0</v>
      </c>
      <c r="H39" s="234"/>
      <c r="I39" s="233">
        <f>ROUND(E39*H39,2)</f>
        <v>0</v>
      </c>
      <c r="J39" s="234"/>
      <c r="K39" s="233">
        <f>ROUND(E39*J39,2)</f>
        <v>0</v>
      </c>
      <c r="L39" s="233">
        <v>21</v>
      </c>
      <c r="M39" s="233">
        <f>G39*(1+L39/100)</f>
        <v>0</v>
      </c>
      <c r="N39" s="232">
        <v>0.1</v>
      </c>
      <c r="O39" s="232">
        <f>ROUND(E39*N39,2)</f>
        <v>4.7</v>
      </c>
      <c r="P39" s="232">
        <v>0</v>
      </c>
      <c r="Q39" s="232">
        <f>ROUND(E39*P39,2)</f>
        <v>0</v>
      </c>
      <c r="R39" s="233"/>
      <c r="S39" s="233" t="s">
        <v>176</v>
      </c>
      <c r="T39" s="233" t="s">
        <v>177</v>
      </c>
      <c r="U39" s="233">
        <v>0</v>
      </c>
      <c r="V39" s="233">
        <f>ROUND(E39*U39,2)</f>
        <v>0</v>
      </c>
      <c r="W39" s="233"/>
      <c r="X39" s="233" t="s">
        <v>168</v>
      </c>
      <c r="Y39" s="233" t="s">
        <v>128</v>
      </c>
      <c r="Z39" s="212"/>
      <c r="AA39" s="212"/>
      <c r="AB39" s="212"/>
      <c r="AC39" s="212"/>
      <c r="AD39" s="212"/>
      <c r="AE39" s="212"/>
      <c r="AF39" s="212"/>
      <c r="AG39" s="212" t="s">
        <v>169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53">
        <v>13</v>
      </c>
      <c r="B40" s="254" t="s">
        <v>178</v>
      </c>
      <c r="C40" s="266" t="s">
        <v>179</v>
      </c>
      <c r="D40" s="255" t="s">
        <v>162</v>
      </c>
      <c r="E40" s="256">
        <v>23</v>
      </c>
      <c r="F40" s="257"/>
      <c r="G40" s="258">
        <f>ROUND(E40*F40,2)</f>
        <v>0</v>
      </c>
      <c r="H40" s="234"/>
      <c r="I40" s="233">
        <f>ROUND(E40*H40,2)</f>
        <v>0</v>
      </c>
      <c r="J40" s="234"/>
      <c r="K40" s="233">
        <f>ROUND(E40*J40,2)</f>
        <v>0</v>
      </c>
      <c r="L40" s="233">
        <v>21</v>
      </c>
      <c r="M40" s="233">
        <f>G40*(1+L40/100)</f>
        <v>0</v>
      </c>
      <c r="N40" s="232">
        <v>0.49</v>
      </c>
      <c r="O40" s="232">
        <f>ROUND(E40*N40,2)</f>
        <v>11.27</v>
      </c>
      <c r="P40" s="232">
        <v>0</v>
      </c>
      <c r="Q40" s="232">
        <f>ROUND(E40*P40,2)</f>
        <v>0</v>
      </c>
      <c r="R40" s="233"/>
      <c r="S40" s="233" t="s">
        <v>176</v>
      </c>
      <c r="T40" s="233" t="s">
        <v>177</v>
      </c>
      <c r="U40" s="233">
        <v>0</v>
      </c>
      <c r="V40" s="233">
        <f>ROUND(E40*U40,2)</f>
        <v>0</v>
      </c>
      <c r="W40" s="233"/>
      <c r="X40" s="233" t="s">
        <v>168</v>
      </c>
      <c r="Y40" s="233" t="s">
        <v>128</v>
      </c>
      <c r="Z40" s="212"/>
      <c r="AA40" s="212"/>
      <c r="AB40" s="212"/>
      <c r="AC40" s="212"/>
      <c r="AD40" s="212"/>
      <c r="AE40" s="212"/>
      <c r="AF40" s="212"/>
      <c r="AG40" s="212" t="s">
        <v>169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39" t="s">
        <v>121</v>
      </c>
      <c r="B41" s="240" t="s">
        <v>68</v>
      </c>
      <c r="C41" s="262" t="s">
        <v>69</v>
      </c>
      <c r="D41" s="241"/>
      <c r="E41" s="242"/>
      <c r="F41" s="243"/>
      <c r="G41" s="244">
        <f>SUMIF(AG42:AG45,"&lt;&gt;NOR",G42:G45)</f>
        <v>0</v>
      </c>
      <c r="H41" s="238"/>
      <c r="I41" s="238">
        <f>SUM(I42:I45)</f>
        <v>0</v>
      </c>
      <c r="J41" s="238"/>
      <c r="K41" s="238">
        <f>SUM(K42:K45)</f>
        <v>0</v>
      </c>
      <c r="L41" s="238"/>
      <c r="M41" s="238">
        <f>SUM(M42:M45)</f>
        <v>0</v>
      </c>
      <c r="N41" s="237"/>
      <c r="O41" s="237">
        <f>SUM(O42:O45)</f>
        <v>18.059999999999999</v>
      </c>
      <c r="P41" s="237"/>
      <c r="Q41" s="237">
        <f>SUM(Q42:Q45)</f>
        <v>0</v>
      </c>
      <c r="R41" s="238"/>
      <c r="S41" s="238"/>
      <c r="T41" s="238"/>
      <c r="U41" s="238"/>
      <c r="V41" s="238">
        <f>SUM(V42:V45)</f>
        <v>9.9499999999999993</v>
      </c>
      <c r="W41" s="238"/>
      <c r="X41" s="238"/>
      <c r="Y41" s="238"/>
      <c r="AG41" t="s">
        <v>122</v>
      </c>
    </row>
    <row r="42" spans="1:60" ht="22.5" outlineLevel="1" x14ac:dyDescent="0.2">
      <c r="A42" s="253">
        <v>14</v>
      </c>
      <c r="B42" s="254" t="s">
        <v>180</v>
      </c>
      <c r="C42" s="266" t="s">
        <v>181</v>
      </c>
      <c r="D42" s="255" t="s">
        <v>182</v>
      </c>
      <c r="E42" s="256">
        <v>63</v>
      </c>
      <c r="F42" s="257"/>
      <c r="G42" s="258">
        <f>ROUND(E42*F42,2)</f>
        <v>0</v>
      </c>
      <c r="H42" s="234"/>
      <c r="I42" s="233">
        <f>ROUND(E42*H42,2)</f>
        <v>0</v>
      </c>
      <c r="J42" s="234"/>
      <c r="K42" s="233">
        <f>ROUND(E42*J42,2)</f>
        <v>0</v>
      </c>
      <c r="L42" s="233">
        <v>21</v>
      </c>
      <c r="M42" s="233">
        <f>G42*(1+L42/100)</f>
        <v>0</v>
      </c>
      <c r="N42" s="232">
        <v>1.01E-3</v>
      </c>
      <c r="O42" s="232">
        <f>ROUND(E42*N42,2)</f>
        <v>0.06</v>
      </c>
      <c r="P42" s="232">
        <v>0</v>
      </c>
      <c r="Q42" s="232">
        <f>ROUND(E42*P42,2)</f>
        <v>0</v>
      </c>
      <c r="R42" s="233"/>
      <c r="S42" s="233" t="s">
        <v>126</v>
      </c>
      <c r="T42" s="233" t="s">
        <v>126</v>
      </c>
      <c r="U42" s="233">
        <v>4.0000000000000001E-3</v>
      </c>
      <c r="V42" s="233">
        <f>ROUND(E42*U42,2)</f>
        <v>0.25</v>
      </c>
      <c r="W42" s="233"/>
      <c r="X42" s="233" t="s">
        <v>127</v>
      </c>
      <c r="Y42" s="233" t="s">
        <v>128</v>
      </c>
      <c r="Z42" s="212"/>
      <c r="AA42" s="212"/>
      <c r="AB42" s="212"/>
      <c r="AC42" s="212"/>
      <c r="AD42" s="212"/>
      <c r="AE42" s="212"/>
      <c r="AF42" s="212"/>
      <c r="AG42" s="212" t="s">
        <v>129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53">
        <v>15</v>
      </c>
      <c r="B43" s="254" t="s">
        <v>183</v>
      </c>
      <c r="C43" s="266" t="s">
        <v>184</v>
      </c>
      <c r="D43" s="255" t="s">
        <v>182</v>
      </c>
      <c r="E43" s="256">
        <v>63</v>
      </c>
      <c r="F43" s="257"/>
      <c r="G43" s="258">
        <f>ROUND(E43*F43,2)</f>
        <v>0</v>
      </c>
      <c r="H43" s="234"/>
      <c r="I43" s="233">
        <f>ROUND(E43*H43,2)</f>
        <v>0</v>
      </c>
      <c r="J43" s="234"/>
      <c r="K43" s="233">
        <f>ROUND(E43*J43,2)</f>
        <v>0</v>
      </c>
      <c r="L43" s="233">
        <v>21</v>
      </c>
      <c r="M43" s="233">
        <f>G43*(1+L43/100)</f>
        <v>0</v>
      </c>
      <c r="N43" s="232">
        <v>4.0000000000000002E-4</v>
      </c>
      <c r="O43" s="232">
        <f>ROUND(E43*N43,2)</f>
        <v>0.03</v>
      </c>
      <c r="P43" s="232">
        <v>0</v>
      </c>
      <c r="Q43" s="232">
        <f>ROUND(E43*P43,2)</f>
        <v>0</v>
      </c>
      <c r="R43" s="233"/>
      <c r="S43" s="233" t="s">
        <v>126</v>
      </c>
      <c r="T43" s="233" t="s">
        <v>126</v>
      </c>
      <c r="U43" s="233">
        <v>2E-3</v>
      </c>
      <c r="V43" s="233">
        <f>ROUND(E43*U43,2)</f>
        <v>0.13</v>
      </c>
      <c r="W43" s="233"/>
      <c r="X43" s="233" t="s">
        <v>127</v>
      </c>
      <c r="Y43" s="233" t="s">
        <v>128</v>
      </c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53">
        <v>16</v>
      </c>
      <c r="B44" s="254" t="s">
        <v>185</v>
      </c>
      <c r="C44" s="266" t="s">
        <v>186</v>
      </c>
      <c r="D44" s="255" t="s">
        <v>182</v>
      </c>
      <c r="E44" s="256">
        <v>63</v>
      </c>
      <c r="F44" s="257"/>
      <c r="G44" s="258">
        <f>ROUND(E44*F44,2)</f>
        <v>0</v>
      </c>
      <c r="H44" s="234"/>
      <c r="I44" s="233">
        <f>ROUND(E44*H44,2)</f>
        <v>0</v>
      </c>
      <c r="J44" s="234"/>
      <c r="K44" s="233">
        <f>ROUND(E44*J44,2)</f>
        <v>0</v>
      </c>
      <c r="L44" s="233">
        <v>21</v>
      </c>
      <c r="M44" s="233">
        <f>G44*(1+L44/100)</f>
        <v>0</v>
      </c>
      <c r="N44" s="232">
        <v>0.10373</v>
      </c>
      <c r="O44" s="232">
        <f>ROUND(E44*N44,2)</f>
        <v>6.53</v>
      </c>
      <c r="P44" s="232">
        <v>0</v>
      </c>
      <c r="Q44" s="232">
        <f>ROUND(E44*P44,2)</f>
        <v>0</v>
      </c>
      <c r="R44" s="233"/>
      <c r="S44" s="233" t="s">
        <v>126</v>
      </c>
      <c r="T44" s="233" t="s">
        <v>126</v>
      </c>
      <c r="U44" s="233">
        <v>6.4000000000000001E-2</v>
      </c>
      <c r="V44" s="233">
        <f>ROUND(E44*U44,2)</f>
        <v>4.03</v>
      </c>
      <c r="W44" s="233"/>
      <c r="X44" s="233" t="s">
        <v>127</v>
      </c>
      <c r="Y44" s="233" t="s">
        <v>128</v>
      </c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53">
        <v>17</v>
      </c>
      <c r="B45" s="254" t="s">
        <v>187</v>
      </c>
      <c r="C45" s="266" t="s">
        <v>188</v>
      </c>
      <c r="D45" s="255" t="s">
        <v>182</v>
      </c>
      <c r="E45" s="256">
        <v>63</v>
      </c>
      <c r="F45" s="257"/>
      <c r="G45" s="258">
        <f>ROUND(E45*F45,2)</f>
        <v>0</v>
      </c>
      <c r="H45" s="234"/>
      <c r="I45" s="233">
        <f>ROUND(E45*H45,2)</f>
        <v>0</v>
      </c>
      <c r="J45" s="234"/>
      <c r="K45" s="233">
        <f>ROUND(E45*J45,2)</f>
        <v>0</v>
      </c>
      <c r="L45" s="233">
        <v>21</v>
      </c>
      <c r="M45" s="233">
        <f>G45*(1+L45/100)</f>
        <v>0</v>
      </c>
      <c r="N45" s="232">
        <v>0.18151999999999999</v>
      </c>
      <c r="O45" s="232">
        <f>ROUND(E45*N45,2)</f>
        <v>11.44</v>
      </c>
      <c r="P45" s="232">
        <v>0</v>
      </c>
      <c r="Q45" s="232">
        <f>ROUND(E45*P45,2)</f>
        <v>0</v>
      </c>
      <c r="R45" s="233"/>
      <c r="S45" s="233" t="s">
        <v>126</v>
      </c>
      <c r="T45" s="233" t="s">
        <v>126</v>
      </c>
      <c r="U45" s="233">
        <v>8.7999999999999995E-2</v>
      </c>
      <c r="V45" s="233">
        <f>ROUND(E45*U45,2)</f>
        <v>5.54</v>
      </c>
      <c r="W45" s="233"/>
      <c r="X45" s="233" t="s">
        <v>127</v>
      </c>
      <c r="Y45" s="233" t="s">
        <v>128</v>
      </c>
      <c r="Z45" s="212"/>
      <c r="AA45" s="212"/>
      <c r="AB45" s="212"/>
      <c r="AC45" s="212"/>
      <c r="AD45" s="212"/>
      <c r="AE45" s="212"/>
      <c r="AF45" s="212"/>
      <c r="AG45" s="212" t="s">
        <v>129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39" t="s">
        <v>121</v>
      </c>
      <c r="B46" s="240" t="s">
        <v>70</v>
      </c>
      <c r="C46" s="262" t="s">
        <v>71</v>
      </c>
      <c r="D46" s="241"/>
      <c r="E46" s="242"/>
      <c r="F46" s="243"/>
      <c r="G46" s="244">
        <f>SUMIF(AG47:AG50,"&lt;&gt;NOR",G47:G50)</f>
        <v>0</v>
      </c>
      <c r="H46" s="238"/>
      <c r="I46" s="238">
        <f>SUM(I47:I50)</f>
        <v>0</v>
      </c>
      <c r="J46" s="238"/>
      <c r="K46" s="238">
        <f>SUM(K47:K50)</f>
        <v>0</v>
      </c>
      <c r="L46" s="238"/>
      <c r="M46" s="238">
        <f>SUM(M47:M50)</f>
        <v>0</v>
      </c>
      <c r="N46" s="237"/>
      <c r="O46" s="237">
        <f>SUM(O47:O50)</f>
        <v>0.45</v>
      </c>
      <c r="P46" s="237"/>
      <c r="Q46" s="237">
        <f>SUM(Q47:Q50)</f>
        <v>0</v>
      </c>
      <c r="R46" s="238"/>
      <c r="S46" s="238"/>
      <c r="T46" s="238"/>
      <c r="U46" s="238"/>
      <c r="V46" s="238">
        <f>SUM(V47:V50)</f>
        <v>1.1800000000000002</v>
      </c>
      <c r="W46" s="238"/>
      <c r="X46" s="238"/>
      <c r="Y46" s="238"/>
      <c r="AG46" t="s">
        <v>122</v>
      </c>
    </row>
    <row r="47" spans="1:60" outlineLevel="1" x14ac:dyDescent="0.2">
      <c r="A47" s="246">
        <v>18</v>
      </c>
      <c r="B47" s="247" t="s">
        <v>189</v>
      </c>
      <c r="C47" s="263" t="s">
        <v>190</v>
      </c>
      <c r="D47" s="248" t="s">
        <v>182</v>
      </c>
      <c r="E47" s="249">
        <v>1.5</v>
      </c>
      <c r="F47" s="250"/>
      <c r="G47" s="251">
        <f>ROUND(E47*F47,2)</f>
        <v>0</v>
      </c>
      <c r="H47" s="234"/>
      <c r="I47" s="233">
        <f>ROUND(E47*H47,2)</f>
        <v>0</v>
      </c>
      <c r="J47" s="234"/>
      <c r="K47" s="233">
        <f>ROUND(E47*J47,2)</f>
        <v>0</v>
      </c>
      <c r="L47" s="233">
        <v>21</v>
      </c>
      <c r="M47" s="233">
        <f>G47*(1+L47/100)</f>
        <v>0</v>
      </c>
      <c r="N47" s="232">
        <v>0.18</v>
      </c>
      <c r="O47" s="232">
        <f>ROUND(E47*N47,2)</f>
        <v>0.27</v>
      </c>
      <c r="P47" s="232">
        <v>0</v>
      </c>
      <c r="Q47" s="232">
        <f>ROUND(E47*P47,2)</f>
        <v>0</v>
      </c>
      <c r="R47" s="233"/>
      <c r="S47" s="233" t="s">
        <v>126</v>
      </c>
      <c r="T47" s="233" t="s">
        <v>126</v>
      </c>
      <c r="U47" s="233">
        <v>0.17</v>
      </c>
      <c r="V47" s="233">
        <f>ROUND(E47*U47,2)</f>
        <v>0.26</v>
      </c>
      <c r="W47" s="233"/>
      <c r="X47" s="233" t="s">
        <v>127</v>
      </c>
      <c r="Y47" s="233" t="s">
        <v>128</v>
      </c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4" t="s">
        <v>191</v>
      </c>
      <c r="D48" s="235"/>
      <c r="E48" s="236">
        <v>1.5</v>
      </c>
      <c r="F48" s="233"/>
      <c r="G48" s="233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33"/>
      <c r="Z48" s="212"/>
      <c r="AA48" s="212"/>
      <c r="AB48" s="212"/>
      <c r="AC48" s="212"/>
      <c r="AD48" s="212"/>
      <c r="AE48" s="212"/>
      <c r="AF48" s="212"/>
      <c r="AG48" s="212" t="s">
        <v>131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6">
        <v>19</v>
      </c>
      <c r="B49" s="247" t="s">
        <v>192</v>
      </c>
      <c r="C49" s="263" t="s">
        <v>193</v>
      </c>
      <c r="D49" s="248" t="s">
        <v>182</v>
      </c>
      <c r="E49" s="249">
        <v>1.5</v>
      </c>
      <c r="F49" s="250"/>
      <c r="G49" s="251">
        <f>ROUND(E49*F49,2)</f>
        <v>0</v>
      </c>
      <c r="H49" s="234"/>
      <c r="I49" s="233">
        <f>ROUND(E49*H49,2)</f>
        <v>0</v>
      </c>
      <c r="J49" s="234"/>
      <c r="K49" s="233">
        <f>ROUND(E49*J49,2)</f>
        <v>0</v>
      </c>
      <c r="L49" s="233">
        <v>21</v>
      </c>
      <c r="M49" s="233">
        <f>G49*(1+L49/100)</f>
        <v>0</v>
      </c>
      <c r="N49" s="232">
        <v>0.12024</v>
      </c>
      <c r="O49" s="232">
        <f>ROUND(E49*N49,2)</f>
        <v>0.18</v>
      </c>
      <c r="P49" s="232">
        <v>0</v>
      </c>
      <c r="Q49" s="232">
        <f>ROUND(E49*P49,2)</f>
        <v>0</v>
      </c>
      <c r="R49" s="233"/>
      <c r="S49" s="233" t="s">
        <v>126</v>
      </c>
      <c r="T49" s="233" t="s">
        <v>126</v>
      </c>
      <c r="U49" s="233">
        <v>0.61</v>
      </c>
      <c r="V49" s="233">
        <f>ROUND(E49*U49,2)</f>
        <v>0.92</v>
      </c>
      <c r="W49" s="233"/>
      <c r="X49" s="233" t="s">
        <v>127</v>
      </c>
      <c r="Y49" s="233" t="s">
        <v>128</v>
      </c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4" t="s">
        <v>194</v>
      </c>
      <c r="D50" s="235"/>
      <c r="E50" s="236">
        <v>1.5</v>
      </c>
      <c r="F50" s="233"/>
      <c r="G50" s="233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33"/>
      <c r="Z50" s="212"/>
      <c r="AA50" s="212"/>
      <c r="AB50" s="212"/>
      <c r="AC50" s="212"/>
      <c r="AD50" s="212"/>
      <c r="AE50" s="212"/>
      <c r="AF50" s="212"/>
      <c r="AG50" s="212" t="s">
        <v>131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9" t="s">
        <v>121</v>
      </c>
      <c r="B51" s="240" t="s">
        <v>72</v>
      </c>
      <c r="C51" s="262" t="s">
        <v>73</v>
      </c>
      <c r="D51" s="241"/>
      <c r="E51" s="242"/>
      <c r="F51" s="243"/>
      <c r="G51" s="244">
        <f>SUMIF(AG52:AG53,"&lt;&gt;NOR",G52:G53)</f>
        <v>0</v>
      </c>
      <c r="H51" s="238"/>
      <c r="I51" s="238">
        <f>SUM(I52:I53)</f>
        <v>0</v>
      </c>
      <c r="J51" s="238"/>
      <c r="K51" s="238">
        <f>SUM(K52:K53)</f>
        <v>0</v>
      </c>
      <c r="L51" s="238"/>
      <c r="M51" s="238">
        <f>SUM(M52:M53)</f>
        <v>0</v>
      </c>
      <c r="N51" s="237"/>
      <c r="O51" s="237">
        <f>SUM(O52:O53)</f>
        <v>0.75</v>
      </c>
      <c r="P51" s="237"/>
      <c r="Q51" s="237">
        <f>SUM(Q52:Q53)</f>
        <v>0</v>
      </c>
      <c r="R51" s="238"/>
      <c r="S51" s="238"/>
      <c r="T51" s="238"/>
      <c r="U51" s="238"/>
      <c r="V51" s="238">
        <f>SUM(V52:V53)</f>
        <v>1.08</v>
      </c>
      <c r="W51" s="238"/>
      <c r="X51" s="238"/>
      <c r="Y51" s="238"/>
      <c r="AG51" t="s">
        <v>122</v>
      </c>
    </row>
    <row r="52" spans="1:60" ht="22.5" outlineLevel="1" x14ac:dyDescent="0.2">
      <c r="A52" s="246">
        <v>20</v>
      </c>
      <c r="B52" s="247" t="s">
        <v>195</v>
      </c>
      <c r="C52" s="263" t="s">
        <v>196</v>
      </c>
      <c r="D52" s="248" t="s">
        <v>125</v>
      </c>
      <c r="E52" s="249">
        <v>4</v>
      </c>
      <c r="F52" s="250"/>
      <c r="G52" s="251">
        <f>ROUND(E52*F52,2)</f>
        <v>0</v>
      </c>
      <c r="H52" s="234"/>
      <c r="I52" s="233">
        <f>ROUND(E52*H52,2)</f>
        <v>0</v>
      </c>
      <c r="J52" s="234"/>
      <c r="K52" s="233">
        <f>ROUND(E52*J52,2)</f>
        <v>0</v>
      </c>
      <c r="L52" s="233">
        <v>21</v>
      </c>
      <c r="M52" s="233">
        <f>G52*(1+L52/100)</f>
        <v>0</v>
      </c>
      <c r="N52" s="232">
        <v>0.188</v>
      </c>
      <c r="O52" s="232">
        <f>ROUND(E52*N52,2)</f>
        <v>0.75</v>
      </c>
      <c r="P52" s="232">
        <v>0</v>
      </c>
      <c r="Q52" s="232">
        <f>ROUND(E52*P52,2)</f>
        <v>0</v>
      </c>
      <c r="R52" s="233"/>
      <c r="S52" s="233" t="s">
        <v>126</v>
      </c>
      <c r="T52" s="233" t="s">
        <v>126</v>
      </c>
      <c r="U52" s="233">
        <v>0.27</v>
      </c>
      <c r="V52" s="233">
        <f>ROUND(E52*U52,2)</f>
        <v>1.08</v>
      </c>
      <c r="W52" s="233"/>
      <c r="X52" s="233" t="s">
        <v>127</v>
      </c>
      <c r="Y52" s="233" t="s">
        <v>128</v>
      </c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64" t="s">
        <v>197</v>
      </c>
      <c r="D53" s="235"/>
      <c r="E53" s="236">
        <v>4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33"/>
      <c r="Z53" s="212"/>
      <c r="AA53" s="212"/>
      <c r="AB53" s="212"/>
      <c r="AC53" s="212"/>
      <c r="AD53" s="212"/>
      <c r="AE53" s="212"/>
      <c r="AF53" s="212"/>
      <c r="AG53" s="212" t="s">
        <v>131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39" t="s">
        <v>121</v>
      </c>
      <c r="B54" s="240" t="s">
        <v>74</v>
      </c>
      <c r="C54" s="262" t="s">
        <v>75</v>
      </c>
      <c r="D54" s="241"/>
      <c r="E54" s="242"/>
      <c r="F54" s="243"/>
      <c r="G54" s="244">
        <f>SUMIF(AG55:AG57,"&lt;&gt;NOR",G55:G57)</f>
        <v>0</v>
      </c>
      <c r="H54" s="238"/>
      <c r="I54" s="238">
        <f>SUM(I55:I57)</f>
        <v>0</v>
      </c>
      <c r="J54" s="238"/>
      <c r="K54" s="238">
        <f>SUM(K55:K57)</f>
        <v>0</v>
      </c>
      <c r="L54" s="238"/>
      <c r="M54" s="238">
        <f>SUM(M55:M57)</f>
        <v>0</v>
      </c>
      <c r="N54" s="237"/>
      <c r="O54" s="237">
        <f>SUM(O55:O57)</f>
        <v>0.06</v>
      </c>
      <c r="P54" s="237"/>
      <c r="Q54" s="237">
        <f>SUM(Q55:Q57)</f>
        <v>0</v>
      </c>
      <c r="R54" s="238"/>
      <c r="S54" s="238"/>
      <c r="T54" s="238"/>
      <c r="U54" s="238"/>
      <c r="V54" s="238">
        <f>SUM(V55:V57)</f>
        <v>7.77</v>
      </c>
      <c r="W54" s="238"/>
      <c r="X54" s="238"/>
      <c r="Y54" s="238"/>
      <c r="AG54" t="s">
        <v>122</v>
      </c>
    </row>
    <row r="55" spans="1:60" outlineLevel="1" x14ac:dyDescent="0.2">
      <c r="A55" s="246">
        <v>21</v>
      </c>
      <c r="B55" s="247" t="s">
        <v>198</v>
      </c>
      <c r="C55" s="263" t="s">
        <v>199</v>
      </c>
      <c r="D55" s="248" t="s">
        <v>182</v>
      </c>
      <c r="E55" s="249">
        <v>37</v>
      </c>
      <c r="F55" s="250"/>
      <c r="G55" s="251">
        <f>ROUND(E55*F55,2)</f>
        <v>0</v>
      </c>
      <c r="H55" s="234"/>
      <c r="I55" s="233">
        <f>ROUND(E55*H55,2)</f>
        <v>0</v>
      </c>
      <c r="J55" s="234"/>
      <c r="K55" s="233">
        <f>ROUND(E55*J55,2)</f>
        <v>0</v>
      </c>
      <c r="L55" s="233">
        <v>21</v>
      </c>
      <c r="M55" s="233">
        <f>G55*(1+L55/100)</f>
        <v>0</v>
      </c>
      <c r="N55" s="232">
        <v>1.58E-3</v>
      </c>
      <c r="O55" s="232">
        <f>ROUND(E55*N55,2)</f>
        <v>0.06</v>
      </c>
      <c r="P55" s="232">
        <v>0</v>
      </c>
      <c r="Q55" s="232">
        <f>ROUND(E55*P55,2)</f>
        <v>0</v>
      </c>
      <c r="R55" s="233"/>
      <c r="S55" s="233" t="s">
        <v>126</v>
      </c>
      <c r="T55" s="233" t="s">
        <v>126</v>
      </c>
      <c r="U55" s="233">
        <v>0.21</v>
      </c>
      <c r="V55" s="233">
        <f>ROUND(E55*U55,2)</f>
        <v>7.77</v>
      </c>
      <c r="W55" s="233"/>
      <c r="X55" s="233" t="s">
        <v>127</v>
      </c>
      <c r="Y55" s="233" t="s">
        <v>128</v>
      </c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4" t="s">
        <v>200</v>
      </c>
      <c r="D56" s="235"/>
      <c r="E56" s="236">
        <v>10</v>
      </c>
      <c r="F56" s="233"/>
      <c r="G56" s="233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33"/>
      <c r="Z56" s="212"/>
      <c r="AA56" s="212"/>
      <c r="AB56" s="212"/>
      <c r="AC56" s="212"/>
      <c r="AD56" s="212"/>
      <c r="AE56" s="212"/>
      <c r="AF56" s="212"/>
      <c r="AG56" s="212" t="s">
        <v>131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64" t="s">
        <v>201</v>
      </c>
      <c r="D57" s="235"/>
      <c r="E57" s="236">
        <v>27</v>
      </c>
      <c r="F57" s="233"/>
      <c r="G57" s="233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33"/>
      <c r="Z57" s="212"/>
      <c r="AA57" s="212"/>
      <c r="AB57" s="212"/>
      <c r="AC57" s="212"/>
      <c r="AD57" s="212"/>
      <c r="AE57" s="212"/>
      <c r="AF57" s="212"/>
      <c r="AG57" s="212" t="s">
        <v>131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39" t="s">
        <v>121</v>
      </c>
      <c r="B58" s="240" t="s">
        <v>76</v>
      </c>
      <c r="C58" s="262" t="s">
        <v>77</v>
      </c>
      <c r="D58" s="241"/>
      <c r="E58" s="242"/>
      <c r="F58" s="243"/>
      <c r="G58" s="244">
        <f>SUMIF(AG59:AG65,"&lt;&gt;NOR",G59:G65)</f>
        <v>0</v>
      </c>
      <c r="H58" s="238"/>
      <c r="I58" s="238">
        <f>SUM(I59:I65)</f>
        <v>0</v>
      </c>
      <c r="J58" s="238"/>
      <c r="K58" s="238">
        <f>SUM(K59:K65)</f>
        <v>0</v>
      </c>
      <c r="L58" s="238"/>
      <c r="M58" s="238">
        <f>SUM(M59:M65)</f>
        <v>0</v>
      </c>
      <c r="N58" s="237"/>
      <c r="O58" s="237">
        <f>SUM(O59:O65)</f>
        <v>0</v>
      </c>
      <c r="P58" s="237"/>
      <c r="Q58" s="237">
        <f>SUM(Q59:Q65)</f>
        <v>0.86</v>
      </c>
      <c r="R58" s="238"/>
      <c r="S58" s="238"/>
      <c r="T58" s="238"/>
      <c r="U58" s="238"/>
      <c r="V58" s="238">
        <f>SUM(V59:V65)</f>
        <v>50.949999999999996</v>
      </c>
      <c r="W58" s="238"/>
      <c r="X58" s="238"/>
      <c r="Y58" s="238"/>
      <c r="AG58" t="s">
        <v>122</v>
      </c>
    </row>
    <row r="59" spans="1:60" outlineLevel="1" x14ac:dyDescent="0.2">
      <c r="A59" s="246">
        <v>22</v>
      </c>
      <c r="B59" s="247" t="s">
        <v>202</v>
      </c>
      <c r="C59" s="263" t="s">
        <v>203</v>
      </c>
      <c r="D59" s="248" t="s">
        <v>134</v>
      </c>
      <c r="E59" s="249">
        <v>0.35699999999999998</v>
      </c>
      <c r="F59" s="250"/>
      <c r="G59" s="251">
        <f>ROUND(E59*F59,2)</f>
        <v>0</v>
      </c>
      <c r="H59" s="234"/>
      <c r="I59" s="233">
        <f>ROUND(E59*H59,2)</f>
        <v>0</v>
      </c>
      <c r="J59" s="234"/>
      <c r="K59" s="233">
        <f>ROUND(E59*J59,2)</f>
        <v>0</v>
      </c>
      <c r="L59" s="233">
        <v>21</v>
      </c>
      <c r="M59" s="233">
        <f>G59*(1+L59/100)</f>
        <v>0</v>
      </c>
      <c r="N59" s="232">
        <v>0</v>
      </c>
      <c r="O59" s="232">
        <f>ROUND(E59*N59,2)</f>
        <v>0</v>
      </c>
      <c r="P59" s="232">
        <v>2.4</v>
      </c>
      <c r="Q59" s="232">
        <f>ROUND(E59*P59,2)</f>
        <v>0.86</v>
      </c>
      <c r="R59" s="233"/>
      <c r="S59" s="233" t="s">
        <v>126</v>
      </c>
      <c r="T59" s="233" t="s">
        <v>126</v>
      </c>
      <c r="U59" s="233">
        <v>13.3</v>
      </c>
      <c r="V59" s="233">
        <f>ROUND(E59*U59,2)</f>
        <v>4.75</v>
      </c>
      <c r="W59" s="233"/>
      <c r="X59" s="233" t="s">
        <v>127</v>
      </c>
      <c r="Y59" s="233" t="s">
        <v>128</v>
      </c>
      <c r="Z59" s="212"/>
      <c r="AA59" s="212"/>
      <c r="AB59" s="212"/>
      <c r="AC59" s="212"/>
      <c r="AD59" s="212"/>
      <c r="AE59" s="212"/>
      <c r="AF59" s="212"/>
      <c r="AG59" s="212" t="s">
        <v>129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4" t="s">
        <v>204</v>
      </c>
      <c r="D60" s="235"/>
      <c r="E60" s="236">
        <v>0.105</v>
      </c>
      <c r="F60" s="233"/>
      <c r="G60" s="233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33"/>
      <c r="Z60" s="212"/>
      <c r="AA60" s="212"/>
      <c r="AB60" s="212"/>
      <c r="AC60" s="212"/>
      <c r="AD60" s="212"/>
      <c r="AE60" s="212"/>
      <c r="AF60" s="212"/>
      <c r="AG60" s="212" t="s">
        <v>131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64" t="s">
        <v>205</v>
      </c>
      <c r="D61" s="235"/>
      <c r="E61" s="236">
        <v>0.252</v>
      </c>
      <c r="F61" s="233"/>
      <c r="G61" s="233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33"/>
      <c r="Z61" s="212"/>
      <c r="AA61" s="212"/>
      <c r="AB61" s="212"/>
      <c r="AC61" s="212"/>
      <c r="AD61" s="212"/>
      <c r="AE61" s="212"/>
      <c r="AF61" s="212"/>
      <c r="AG61" s="212" t="s">
        <v>131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46">
        <v>23</v>
      </c>
      <c r="B62" s="247" t="s">
        <v>206</v>
      </c>
      <c r="C62" s="263" t="s">
        <v>207</v>
      </c>
      <c r="D62" s="248" t="s">
        <v>182</v>
      </c>
      <c r="E62" s="249">
        <v>63</v>
      </c>
      <c r="F62" s="250"/>
      <c r="G62" s="251">
        <f>ROUND(E62*F62,2)</f>
        <v>0</v>
      </c>
      <c r="H62" s="234"/>
      <c r="I62" s="233">
        <f>ROUND(E62*H62,2)</f>
        <v>0</v>
      </c>
      <c r="J62" s="234"/>
      <c r="K62" s="233">
        <f>ROUND(E62*J62,2)</f>
        <v>0</v>
      </c>
      <c r="L62" s="233">
        <v>21</v>
      </c>
      <c r="M62" s="233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3"/>
      <c r="S62" s="233" t="s">
        <v>126</v>
      </c>
      <c r="T62" s="233" t="s">
        <v>126</v>
      </c>
      <c r="U62" s="233">
        <v>0.6</v>
      </c>
      <c r="V62" s="233">
        <f>ROUND(E62*U62,2)</f>
        <v>37.799999999999997</v>
      </c>
      <c r="W62" s="233"/>
      <c r="X62" s="233" t="s">
        <v>127</v>
      </c>
      <c r="Y62" s="233" t="s">
        <v>128</v>
      </c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64" t="s">
        <v>208</v>
      </c>
      <c r="D63" s="235"/>
      <c r="E63" s="236">
        <v>63</v>
      </c>
      <c r="F63" s="233"/>
      <c r="G63" s="233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33"/>
      <c r="Z63" s="212"/>
      <c r="AA63" s="212"/>
      <c r="AB63" s="212"/>
      <c r="AC63" s="212"/>
      <c r="AD63" s="212"/>
      <c r="AE63" s="212"/>
      <c r="AF63" s="212"/>
      <c r="AG63" s="212" t="s">
        <v>131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46">
        <v>24</v>
      </c>
      <c r="B64" s="247" t="s">
        <v>209</v>
      </c>
      <c r="C64" s="263" t="s">
        <v>210</v>
      </c>
      <c r="D64" s="248" t="s">
        <v>125</v>
      </c>
      <c r="E64" s="249">
        <v>30</v>
      </c>
      <c r="F64" s="250"/>
      <c r="G64" s="251">
        <f>ROUND(E64*F64,2)</f>
        <v>0</v>
      </c>
      <c r="H64" s="234"/>
      <c r="I64" s="233">
        <f>ROUND(E64*H64,2)</f>
        <v>0</v>
      </c>
      <c r="J64" s="234"/>
      <c r="K64" s="233">
        <f>ROUND(E64*J64,2)</f>
        <v>0</v>
      </c>
      <c r="L64" s="233">
        <v>21</v>
      </c>
      <c r="M64" s="233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3"/>
      <c r="S64" s="233" t="s">
        <v>126</v>
      </c>
      <c r="T64" s="233" t="s">
        <v>126</v>
      </c>
      <c r="U64" s="233">
        <v>0.28000000000000003</v>
      </c>
      <c r="V64" s="233">
        <f>ROUND(E64*U64,2)</f>
        <v>8.4</v>
      </c>
      <c r="W64" s="233"/>
      <c r="X64" s="233" t="s">
        <v>127</v>
      </c>
      <c r="Y64" s="233" t="s">
        <v>128</v>
      </c>
      <c r="Z64" s="212"/>
      <c r="AA64" s="212"/>
      <c r="AB64" s="212"/>
      <c r="AC64" s="212"/>
      <c r="AD64" s="212"/>
      <c r="AE64" s="212"/>
      <c r="AF64" s="212"/>
      <c r="AG64" s="212" t="s">
        <v>129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64" t="s">
        <v>211</v>
      </c>
      <c r="D65" s="235"/>
      <c r="E65" s="236">
        <v>30</v>
      </c>
      <c r="F65" s="233"/>
      <c r="G65" s="233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33"/>
      <c r="Z65" s="212"/>
      <c r="AA65" s="212"/>
      <c r="AB65" s="212"/>
      <c r="AC65" s="212"/>
      <c r="AD65" s="212"/>
      <c r="AE65" s="212"/>
      <c r="AF65" s="212"/>
      <c r="AG65" s="212" t="s">
        <v>131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39" t="s">
        <v>121</v>
      </c>
      <c r="B66" s="240" t="s">
        <v>78</v>
      </c>
      <c r="C66" s="262" t="s">
        <v>79</v>
      </c>
      <c r="D66" s="241"/>
      <c r="E66" s="242"/>
      <c r="F66" s="243"/>
      <c r="G66" s="244">
        <f>SUMIF(AG67:AG67,"&lt;&gt;NOR",G67:G67)</f>
        <v>0</v>
      </c>
      <c r="H66" s="238"/>
      <c r="I66" s="238">
        <f>SUM(I67:I67)</f>
        <v>0</v>
      </c>
      <c r="J66" s="238"/>
      <c r="K66" s="238">
        <f>SUM(K67:K67)</f>
        <v>0</v>
      </c>
      <c r="L66" s="238"/>
      <c r="M66" s="238">
        <f>SUM(M67:M67)</f>
        <v>0</v>
      </c>
      <c r="N66" s="237"/>
      <c r="O66" s="237">
        <f>SUM(O67:O67)</f>
        <v>0</v>
      </c>
      <c r="P66" s="237"/>
      <c r="Q66" s="237">
        <f>SUM(Q67:Q67)</f>
        <v>0</v>
      </c>
      <c r="R66" s="238"/>
      <c r="S66" s="238"/>
      <c r="T66" s="238"/>
      <c r="U66" s="238"/>
      <c r="V66" s="238">
        <f>SUM(V67:V67)</f>
        <v>46.72</v>
      </c>
      <c r="W66" s="238"/>
      <c r="X66" s="238"/>
      <c r="Y66" s="238"/>
      <c r="AG66" t="s">
        <v>122</v>
      </c>
    </row>
    <row r="67" spans="1:60" outlineLevel="1" x14ac:dyDescent="0.2">
      <c r="A67" s="253">
        <v>25</v>
      </c>
      <c r="B67" s="254" t="s">
        <v>212</v>
      </c>
      <c r="C67" s="266" t="s">
        <v>213</v>
      </c>
      <c r="D67" s="255" t="s">
        <v>214</v>
      </c>
      <c r="E67" s="256">
        <v>49.786110000000001</v>
      </c>
      <c r="F67" s="257"/>
      <c r="G67" s="258">
        <f>ROUND(E67*F67,2)</f>
        <v>0</v>
      </c>
      <c r="H67" s="234"/>
      <c r="I67" s="233">
        <f>ROUND(E67*H67,2)</f>
        <v>0</v>
      </c>
      <c r="J67" s="234"/>
      <c r="K67" s="233">
        <f>ROUND(E67*J67,2)</f>
        <v>0</v>
      </c>
      <c r="L67" s="233">
        <v>21</v>
      </c>
      <c r="M67" s="233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3"/>
      <c r="S67" s="233" t="s">
        <v>126</v>
      </c>
      <c r="T67" s="233" t="s">
        <v>126</v>
      </c>
      <c r="U67" s="233">
        <v>0.9385</v>
      </c>
      <c r="V67" s="233">
        <f>ROUND(E67*U67,2)</f>
        <v>46.72</v>
      </c>
      <c r="W67" s="233"/>
      <c r="X67" s="233" t="s">
        <v>215</v>
      </c>
      <c r="Y67" s="233" t="s">
        <v>128</v>
      </c>
      <c r="Z67" s="212"/>
      <c r="AA67" s="212"/>
      <c r="AB67" s="212"/>
      <c r="AC67" s="212"/>
      <c r="AD67" s="212"/>
      <c r="AE67" s="212"/>
      <c r="AF67" s="212"/>
      <c r="AG67" s="212" t="s">
        <v>216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39" t="s">
        <v>121</v>
      </c>
      <c r="B68" s="240" t="s">
        <v>80</v>
      </c>
      <c r="C68" s="262" t="s">
        <v>81</v>
      </c>
      <c r="D68" s="241"/>
      <c r="E68" s="242"/>
      <c r="F68" s="243"/>
      <c r="G68" s="244">
        <f>SUMIF(AG69:AG72,"&lt;&gt;NOR",G69:G72)</f>
        <v>0</v>
      </c>
      <c r="H68" s="238"/>
      <c r="I68" s="238">
        <f>SUM(I69:I72)</f>
        <v>0</v>
      </c>
      <c r="J68" s="238"/>
      <c r="K68" s="238">
        <f>SUM(K69:K72)</f>
        <v>0</v>
      </c>
      <c r="L68" s="238"/>
      <c r="M68" s="238">
        <f>SUM(M69:M72)</f>
        <v>0</v>
      </c>
      <c r="N68" s="237"/>
      <c r="O68" s="237">
        <f>SUM(O69:O72)</f>
        <v>0.03</v>
      </c>
      <c r="P68" s="237"/>
      <c r="Q68" s="237">
        <f>SUM(Q69:Q72)</f>
        <v>0</v>
      </c>
      <c r="R68" s="238"/>
      <c r="S68" s="238"/>
      <c r="T68" s="238"/>
      <c r="U68" s="238"/>
      <c r="V68" s="238">
        <f>SUM(V69:V72)</f>
        <v>0.46</v>
      </c>
      <c r="W68" s="238"/>
      <c r="X68" s="238"/>
      <c r="Y68" s="238"/>
      <c r="AG68" t="s">
        <v>122</v>
      </c>
    </row>
    <row r="69" spans="1:60" ht="22.5" outlineLevel="1" x14ac:dyDescent="0.2">
      <c r="A69" s="253">
        <v>26</v>
      </c>
      <c r="B69" s="254" t="s">
        <v>217</v>
      </c>
      <c r="C69" s="266" t="s">
        <v>218</v>
      </c>
      <c r="D69" s="255" t="s">
        <v>182</v>
      </c>
      <c r="E69" s="256">
        <v>4</v>
      </c>
      <c r="F69" s="257"/>
      <c r="G69" s="258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1.7000000000000001E-4</v>
      </c>
      <c r="O69" s="232">
        <f>ROUND(E69*N69,2)</f>
        <v>0</v>
      </c>
      <c r="P69" s="232">
        <v>0</v>
      </c>
      <c r="Q69" s="232">
        <f>ROUND(E69*P69,2)</f>
        <v>0</v>
      </c>
      <c r="R69" s="233"/>
      <c r="S69" s="233" t="s">
        <v>126</v>
      </c>
      <c r="T69" s="233" t="s">
        <v>126</v>
      </c>
      <c r="U69" s="233">
        <v>0.05</v>
      </c>
      <c r="V69" s="233">
        <f>ROUND(E69*U69,2)</f>
        <v>0.2</v>
      </c>
      <c r="W69" s="233"/>
      <c r="X69" s="233" t="s">
        <v>127</v>
      </c>
      <c r="Y69" s="233" t="s">
        <v>128</v>
      </c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53">
        <v>27</v>
      </c>
      <c r="B70" s="254" t="s">
        <v>219</v>
      </c>
      <c r="C70" s="266" t="s">
        <v>220</v>
      </c>
      <c r="D70" s="255" t="s">
        <v>182</v>
      </c>
      <c r="E70" s="256">
        <v>4</v>
      </c>
      <c r="F70" s="257"/>
      <c r="G70" s="258">
        <f>ROUND(E70*F70,2)</f>
        <v>0</v>
      </c>
      <c r="H70" s="234"/>
      <c r="I70" s="233">
        <f>ROUND(E70*H70,2)</f>
        <v>0</v>
      </c>
      <c r="J70" s="234"/>
      <c r="K70" s="233">
        <f>ROUND(E70*J70,2)</f>
        <v>0</v>
      </c>
      <c r="L70" s="233">
        <v>21</v>
      </c>
      <c r="M70" s="233">
        <f>G70*(1+L70/100)</f>
        <v>0</v>
      </c>
      <c r="N70" s="232">
        <v>1.7000000000000001E-4</v>
      </c>
      <c r="O70" s="232">
        <f>ROUND(E70*N70,2)</f>
        <v>0</v>
      </c>
      <c r="P70" s="232">
        <v>0</v>
      </c>
      <c r="Q70" s="232">
        <f>ROUND(E70*P70,2)</f>
        <v>0</v>
      </c>
      <c r="R70" s="233"/>
      <c r="S70" s="233" t="s">
        <v>126</v>
      </c>
      <c r="T70" s="233" t="s">
        <v>126</v>
      </c>
      <c r="U70" s="233">
        <v>6.4000000000000001E-2</v>
      </c>
      <c r="V70" s="233">
        <f>ROUND(E70*U70,2)</f>
        <v>0.26</v>
      </c>
      <c r="W70" s="233"/>
      <c r="X70" s="233" t="s">
        <v>127</v>
      </c>
      <c r="Y70" s="233" t="s">
        <v>128</v>
      </c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53">
        <v>28</v>
      </c>
      <c r="B71" s="254" t="s">
        <v>221</v>
      </c>
      <c r="C71" s="266" t="s">
        <v>222</v>
      </c>
      <c r="D71" s="255" t="s">
        <v>223</v>
      </c>
      <c r="E71" s="256">
        <v>10</v>
      </c>
      <c r="F71" s="257"/>
      <c r="G71" s="258">
        <f>ROUND(E71*F71,2)</f>
        <v>0</v>
      </c>
      <c r="H71" s="234"/>
      <c r="I71" s="233">
        <f>ROUND(E71*H71,2)</f>
        <v>0</v>
      </c>
      <c r="J71" s="234"/>
      <c r="K71" s="233">
        <f>ROUND(E71*J71,2)</f>
        <v>0</v>
      </c>
      <c r="L71" s="233">
        <v>21</v>
      </c>
      <c r="M71" s="233">
        <f>G71*(1+L71/100)</f>
        <v>0</v>
      </c>
      <c r="N71" s="232">
        <v>1E-3</v>
      </c>
      <c r="O71" s="232">
        <f>ROUND(E71*N71,2)</f>
        <v>0.01</v>
      </c>
      <c r="P71" s="232">
        <v>0</v>
      </c>
      <c r="Q71" s="232">
        <f>ROUND(E71*P71,2)</f>
        <v>0</v>
      </c>
      <c r="R71" s="233" t="s">
        <v>167</v>
      </c>
      <c r="S71" s="233" t="s">
        <v>126</v>
      </c>
      <c r="T71" s="233" t="s">
        <v>126</v>
      </c>
      <c r="U71" s="233">
        <v>0</v>
      </c>
      <c r="V71" s="233">
        <f>ROUND(E71*U71,2)</f>
        <v>0</v>
      </c>
      <c r="W71" s="233"/>
      <c r="X71" s="233" t="s">
        <v>168</v>
      </c>
      <c r="Y71" s="233" t="s">
        <v>128</v>
      </c>
      <c r="Z71" s="212"/>
      <c r="AA71" s="212"/>
      <c r="AB71" s="212"/>
      <c r="AC71" s="212"/>
      <c r="AD71" s="212"/>
      <c r="AE71" s="212"/>
      <c r="AF71" s="212"/>
      <c r="AG71" s="212" t="s">
        <v>169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53">
        <v>29</v>
      </c>
      <c r="B72" s="254" t="s">
        <v>224</v>
      </c>
      <c r="C72" s="266" t="s">
        <v>225</v>
      </c>
      <c r="D72" s="255" t="s">
        <v>182</v>
      </c>
      <c r="E72" s="256">
        <v>4</v>
      </c>
      <c r="F72" s="257"/>
      <c r="G72" s="258">
        <f>ROUND(E72*F72,2)</f>
        <v>0</v>
      </c>
      <c r="H72" s="234"/>
      <c r="I72" s="233">
        <f>ROUND(E72*H72,2)</f>
        <v>0</v>
      </c>
      <c r="J72" s="234"/>
      <c r="K72" s="233">
        <f>ROUND(E72*J72,2)</f>
        <v>0</v>
      </c>
      <c r="L72" s="233">
        <v>21</v>
      </c>
      <c r="M72" s="233">
        <f>G72*(1+L72/100)</f>
        <v>0</v>
      </c>
      <c r="N72" s="232">
        <v>4.4999999999999997E-3</v>
      </c>
      <c r="O72" s="232">
        <f>ROUND(E72*N72,2)</f>
        <v>0.02</v>
      </c>
      <c r="P72" s="232">
        <v>0</v>
      </c>
      <c r="Q72" s="232">
        <f>ROUND(E72*P72,2)</f>
        <v>0</v>
      </c>
      <c r="R72" s="233" t="s">
        <v>167</v>
      </c>
      <c r="S72" s="233" t="s">
        <v>126</v>
      </c>
      <c r="T72" s="233" t="s">
        <v>126</v>
      </c>
      <c r="U72" s="233">
        <v>0</v>
      </c>
      <c r="V72" s="233">
        <f>ROUND(E72*U72,2)</f>
        <v>0</v>
      </c>
      <c r="W72" s="233"/>
      <c r="X72" s="233" t="s">
        <v>168</v>
      </c>
      <c r="Y72" s="233" t="s">
        <v>128</v>
      </c>
      <c r="Z72" s="212"/>
      <c r="AA72" s="212"/>
      <c r="AB72" s="212"/>
      <c r="AC72" s="212"/>
      <c r="AD72" s="212"/>
      <c r="AE72" s="212"/>
      <c r="AF72" s="212"/>
      <c r="AG72" s="212" t="s">
        <v>169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39" t="s">
        <v>121</v>
      </c>
      <c r="B73" s="240" t="s">
        <v>82</v>
      </c>
      <c r="C73" s="262" t="s">
        <v>83</v>
      </c>
      <c r="D73" s="241"/>
      <c r="E73" s="242"/>
      <c r="F73" s="243"/>
      <c r="G73" s="244">
        <f>SUMIF(AG74:AG77,"&lt;&gt;NOR",G74:G77)</f>
        <v>0</v>
      </c>
      <c r="H73" s="238"/>
      <c r="I73" s="238">
        <f>SUM(I74:I77)</f>
        <v>0</v>
      </c>
      <c r="J73" s="238"/>
      <c r="K73" s="238">
        <f>SUM(K74:K77)</f>
        <v>0</v>
      </c>
      <c r="L73" s="238"/>
      <c r="M73" s="238">
        <f>SUM(M74:M77)</f>
        <v>0</v>
      </c>
      <c r="N73" s="237"/>
      <c r="O73" s="237">
        <f>SUM(O74:O77)</f>
        <v>0.02</v>
      </c>
      <c r="P73" s="237"/>
      <c r="Q73" s="237">
        <f>SUM(Q74:Q77)</f>
        <v>0</v>
      </c>
      <c r="R73" s="238"/>
      <c r="S73" s="238"/>
      <c r="T73" s="238"/>
      <c r="U73" s="238"/>
      <c r="V73" s="238">
        <f>SUM(V74:V77)</f>
        <v>14.85</v>
      </c>
      <c r="W73" s="238"/>
      <c r="X73" s="238"/>
      <c r="Y73" s="238"/>
      <c r="AG73" t="s">
        <v>122</v>
      </c>
    </row>
    <row r="74" spans="1:60" ht="22.5" outlineLevel="1" x14ac:dyDescent="0.2">
      <c r="A74" s="246">
        <v>30</v>
      </c>
      <c r="B74" s="247" t="s">
        <v>226</v>
      </c>
      <c r="C74" s="263" t="s">
        <v>227</v>
      </c>
      <c r="D74" s="248" t="s">
        <v>228</v>
      </c>
      <c r="E74" s="249">
        <v>135</v>
      </c>
      <c r="F74" s="250"/>
      <c r="G74" s="251">
        <f>ROUND(E74*F74,2)</f>
        <v>0</v>
      </c>
      <c r="H74" s="234"/>
      <c r="I74" s="233">
        <f>ROUND(E74*H74,2)</f>
        <v>0</v>
      </c>
      <c r="J74" s="234"/>
      <c r="K74" s="233">
        <f>ROUND(E74*J74,2)</f>
        <v>0</v>
      </c>
      <c r="L74" s="233">
        <v>21</v>
      </c>
      <c r="M74" s="233">
        <f>G74*(1+L74/100)</f>
        <v>0</v>
      </c>
      <c r="N74" s="232">
        <v>3.0000000000000001E-5</v>
      </c>
      <c r="O74" s="232">
        <f>ROUND(E74*N74,2)</f>
        <v>0</v>
      </c>
      <c r="P74" s="232">
        <v>0</v>
      </c>
      <c r="Q74" s="232">
        <f>ROUND(E74*P74,2)</f>
        <v>0</v>
      </c>
      <c r="R74" s="233"/>
      <c r="S74" s="233" t="s">
        <v>176</v>
      </c>
      <c r="T74" s="233" t="s">
        <v>177</v>
      </c>
      <c r="U74" s="233">
        <v>0.11</v>
      </c>
      <c r="V74" s="233">
        <f>ROUND(E74*U74,2)</f>
        <v>14.85</v>
      </c>
      <c r="W74" s="233"/>
      <c r="X74" s="233" t="s">
        <v>127</v>
      </c>
      <c r="Y74" s="233" t="s">
        <v>128</v>
      </c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4" t="s">
        <v>229</v>
      </c>
      <c r="D75" s="235"/>
      <c r="E75" s="236">
        <v>135</v>
      </c>
      <c r="F75" s="233"/>
      <c r="G75" s="233"/>
      <c r="H75" s="233"/>
      <c r="I75" s="233"/>
      <c r="J75" s="233"/>
      <c r="K75" s="233"/>
      <c r="L75" s="233"/>
      <c r="M75" s="233"/>
      <c r="N75" s="232"/>
      <c r="O75" s="232"/>
      <c r="P75" s="232"/>
      <c r="Q75" s="232"/>
      <c r="R75" s="233"/>
      <c r="S75" s="233"/>
      <c r="T75" s="233"/>
      <c r="U75" s="233"/>
      <c r="V75" s="233"/>
      <c r="W75" s="233"/>
      <c r="X75" s="233"/>
      <c r="Y75" s="233"/>
      <c r="Z75" s="212"/>
      <c r="AA75" s="212"/>
      <c r="AB75" s="212"/>
      <c r="AC75" s="212"/>
      <c r="AD75" s="212"/>
      <c r="AE75" s="212"/>
      <c r="AF75" s="212"/>
      <c r="AG75" s="212" t="s">
        <v>131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1" x14ac:dyDescent="0.2">
      <c r="A76" s="253">
        <v>31</v>
      </c>
      <c r="B76" s="254" t="s">
        <v>230</v>
      </c>
      <c r="C76" s="266" t="s">
        <v>231</v>
      </c>
      <c r="D76" s="255" t="s">
        <v>125</v>
      </c>
      <c r="E76" s="256">
        <v>81</v>
      </c>
      <c r="F76" s="257"/>
      <c r="G76" s="258">
        <f>ROUND(E76*F76,2)</f>
        <v>0</v>
      </c>
      <c r="H76" s="234"/>
      <c r="I76" s="233">
        <f>ROUND(E76*H76,2)</f>
        <v>0</v>
      </c>
      <c r="J76" s="234"/>
      <c r="K76" s="233">
        <f>ROUND(E76*J76,2)</f>
        <v>0</v>
      </c>
      <c r="L76" s="233">
        <v>21</v>
      </c>
      <c r="M76" s="233">
        <f>G76*(1+L76/100)</f>
        <v>0</v>
      </c>
      <c r="N76" s="232">
        <v>1.4999999999999999E-4</v>
      </c>
      <c r="O76" s="232">
        <f>ROUND(E76*N76,2)</f>
        <v>0.01</v>
      </c>
      <c r="P76" s="232">
        <v>0</v>
      </c>
      <c r="Q76" s="232">
        <f>ROUND(E76*P76,2)</f>
        <v>0</v>
      </c>
      <c r="R76" s="233" t="s">
        <v>167</v>
      </c>
      <c r="S76" s="233" t="s">
        <v>126</v>
      </c>
      <c r="T76" s="233" t="s">
        <v>126</v>
      </c>
      <c r="U76" s="233">
        <v>0</v>
      </c>
      <c r="V76" s="233">
        <f>ROUND(E76*U76,2)</f>
        <v>0</v>
      </c>
      <c r="W76" s="233"/>
      <c r="X76" s="233" t="s">
        <v>168</v>
      </c>
      <c r="Y76" s="233" t="s">
        <v>128</v>
      </c>
      <c r="Z76" s="212"/>
      <c r="AA76" s="212"/>
      <c r="AB76" s="212"/>
      <c r="AC76" s="212"/>
      <c r="AD76" s="212"/>
      <c r="AE76" s="212"/>
      <c r="AF76" s="212"/>
      <c r="AG76" s="212" t="s">
        <v>169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53">
        <v>32</v>
      </c>
      <c r="B77" s="254" t="s">
        <v>232</v>
      </c>
      <c r="C77" s="266" t="s">
        <v>233</v>
      </c>
      <c r="D77" s="255" t="s">
        <v>125</v>
      </c>
      <c r="E77" s="256">
        <v>54</v>
      </c>
      <c r="F77" s="257"/>
      <c r="G77" s="258">
        <f>ROUND(E77*F77,2)</f>
        <v>0</v>
      </c>
      <c r="H77" s="234"/>
      <c r="I77" s="233">
        <f>ROUND(E77*H77,2)</f>
        <v>0</v>
      </c>
      <c r="J77" s="234"/>
      <c r="K77" s="233">
        <f>ROUND(E77*J77,2)</f>
        <v>0</v>
      </c>
      <c r="L77" s="233">
        <v>21</v>
      </c>
      <c r="M77" s="233">
        <f>G77*(1+L77/100)</f>
        <v>0</v>
      </c>
      <c r="N77" s="232">
        <v>1.9000000000000001E-4</v>
      </c>
      <c r="O77" s="232">
        <f>ROUND(E77*N77,2)</f>
        <v>0.01</v>
      </c>
      <c r="P77" s="232">
        <v>0</v>
      </c>
      <c r="Q77" s="232">
        <f>ROUND(E77*P77,2)</f>
        <v>0</v>
      </c>
      <c r="R77" s="233" t="s">
        <v>167</v>
      </c>
      <c r="S77" s="233" t="s">
        <v>126</v>
      </c>
      <c r="T77" s="233" t="s">
        <v>126</v>
      </c>
      <c r="U77" s="233">
        <v>0</v>
      </c>
      <c r="V77" s="233">
        <f>ROUND(E77*U77,2)</f>
        <v>0</v>
      </c>
      <c r="W77" s="233"/>
      <c r="X77" s="233" t="s">
        <v>168</v>
      </c>
      <c r="Y77" s="233" t="s">
        <v>128</v>
      </c>
      <c r="Z77" s="212"/>
      <c r="AA77" s="212"/>
      <c r="AB77" s="212"/>
      <c r="AC77" s="212"/>
      <c r="AD77" s="212"/>
      <c r="AE77" s="212"/>
      <c r="AF77" s="212"/>
      <c r="AG77" s="212" t="s">
        <v>169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39" t="s">
        <v>121</v>
      </c>
      <c r="B78" s="240" t="s">
        <v>84</v>
      </c>
      <c r="C78" s="262" t="s">
        <v>85</v>
      </c>
      <c r="D78" s="241"/>
      <c r="E78" s="242"/>
      <c r="F78" s="243"/>
      <c r="G78" s="244">
        <f>SUMIF(AG79:AG80,"&lt;&gt;NOR",G79:G80)</f>
        <v>0</v>
      </c>
      <c r="H78" s="238"/>
      <c r="I78" s="238">
        <f>SUM(I79:I80)</f>
        <v>0</v>
      </c>
      <c r="J78" s="238"/>
      <c r="K78" s="238">
        <f>SUM(K79:K80)</f>
        <v>0</v>
      </c>
      <c r="L78" s="238"/>
      <c r="M78" s="238">
        <f>SUM(M79:M80)</f>
        <v>0</v>
      </c>
      <c r="N78" s="237"/>
      <c r="O78" s="237">
        <f>SUM(O79:O80)</f>
        <v>0.09</v>
      </c>
      <c r="P78" s="237"/>
      <c r="Q78" s="237">
        <f>SUM(Q79:Q80)</f>
        <v>0</v>
      </c>
      <c r="R78" s="238"/>
      <c r="S78" s="238"/>
      <c r="T78" s="238"/>
      <c r="U78" s="238"/>
      <c r="V78" s="238">
        <f>SUM(V79:V80)</f>
        <v>0</v>
      </c>
      <c r="W78" s="238"/>
      <c r="X78" s="238"/>
      <c r="Y78" s="238"/>
      <c r="AG78" t="s">
        <v>122</v>
      </c>
    </row>
    <row r="79" spans="1:60" ht="22.5" outlineLevel="1" x14ac:dyDescent="0.2">
      <c r="A79" s="246">
        <v>33</v>
      </c>
      <c r="B79" s="247" t="s">
        <v>234</v>
      </c>
      <c r="C79" s="263" t="s">
        <v>235</v>
      </c>
      <c r="D79" s="248" t="s">
        <v>125</v>
      </c>
      <c r="E79" s="249">
        <v>28</v>
      </c>
      <c r="F79" s="250"/>
      <c r="G79" s="251">
        <f>ROUND(E79*F79,2)</f>
        <v>0</v>
      </c>
      <c r="H79" s="234"/>
      <c r="I79" s="233">
        <f>ROUND(E79*H79,2)</f>
        <v>0</v>
      </c>
      <c r="J79" s="234"/>
      <c r="K79" s="233">
        <f>ROUND(E79*J79,2)</f>
        <v>0</v>
      </c>
      <c r="L79" s="233">
        <v>21</v>
      </c>
      <c r="M79" s="233">
        <f>G79*(1+L79/100)</f>
        <v>0</v>
      </c>
      <c r="N79" s="232">
        <v>3.2299999999999998E-3</v>
      </c>
      <c r="O79" s="232">
        <f>ROUND(E79*N79,2)</f>
        <v>0.09</v>
      </c>
      <c r="P79" s="232">
        <v>0</v>
      </c>
      <c r="Q79" s="232">
        <f>ROUND(E79*P79,2)</f>
        <v>0</v>
      </c>
      <c r="R79" s="233" t="s">
        <v>167</v>
      </c>
      <c r="S79" s="233" t="s">
        <v>126</v>
      </c>
      <c r="T79" s="233" t="s">
        <v>126</v>
      </c>
      <c r="U79" s="233">
        <v>0</v>
      </c>
      <c r="V79" s="233">
        <f>ROUND(E79*U79,2)</f>
        <v>0</v>
      </c>
      <c r="W79" s="233"/>
      <c r="X79" s="233" t="s">
        <v>168</v>
      </c>
      <c r="Y79" s="233" t="s">
        <v>128</v>
      </c>
      <c r="Z79" s="212"/>
      <c r="AA79" s="212"/>
      <c r="AB79" s="212"/>
      <c r="AC79" s="212"/>
      <c r="AD79" s="212"/>
      <c r="AE79" s="212"/>
      <c r="AF79" s="212"/>
      <c r="AG79" s="212" t="s">
        <v>169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64" t="s">
        <v>236</v>
      </c>
      <c r="D80" s="235"/>
      <c r="E80" s="236">
        <v>28</v>
      </c>
      <c r="F80" s="233"/>
      <c r="G80" s="233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33"/>
      <c r="Z80" s="212"/>
      <c r="AA80" s="212"/>
      <c r="AB80" s="212"/>
      <c r="AC80" s="212"/>
      <c r="AD80" s="212"/>
      <c r="AE80" s="212"/>
      <c r="AF80" s="212"/>
      <c r="AG80" s="212" t="s">
        <v>131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39" t="s">
        <v>121</v>
      </c>
      <c r="B81" s="240" t="s">
        <v>86</v>
      </c>
      <c r="C81" s="262" t="s">
        <v>87</v>
      </c>
      <c r="D81" s="241"/>
      <c r="E81" s="242"/>
      <c r="F81" s="243"/>
      <c r="G81" s="244">
        <f>SUMIF(AG82:AG109,"&lt;&gt;NOR",G82:G109)</f>
        <v>0</v>
      </c>
      <c r="H81" s="238"/>
      <c r="I81" s="238">
        <f>SUM(I82:I109)</f>
        <v>0</v>
      </c>
      <c r="J81" s="238"/>
      <c r="K81" s="238">
        <f>SUM(K82:K109)</f>
        <v>0</v>
      </c>
      <c r="L81" s="238"/>
      <c r="M81" s="238">
        <f>SUM(M82:M109)</f>
        <v>0</v>
      </c>
      <c r="N81" s="237"/>
      <c r="O81" s="237">
        <f>SUM(O82:O109)</f>
        <v>6.9999999999999993E-2</v>
      </c>
      <c r="P81" s="237"/>
      <c r="Q81" s="237">
        <f>SUM(Q82:Q109)</f>
        <v>0</v>
      </c>
      <c r="R81" s="238"/>
      <c r="S81" s="238"/>
      <c r="T81" s="238"/>
      <c r="U81" s="238"/>
      <c r="V81" s="238">
        <f>SUM(V82:V109)</f>
        <v>34.629999999999995</v>
      </c>
      <c r="W81" s="238"/>
      <c r="X81" s="238"/>
      <c r="Y81" s="238"/>
      <c r="AG81" t="s">
        <v>122</v>
      </c>
    </row>
    <row r="82" spans="1:60" ht="22.5" outlineLevel="1" x14ac:dyDescent="0.2">
      <c r="A82" s="246">
        <v>34</v>
      </c>
      <c r="B82" s="247" t="s">
        <v>237</v>
      </c>
      <c r="C82" s="263" t="s">
        <v>238</v>
      </c>
      <c r="D82" s="248" t="s">
        <v>162</v>
      </c>
      <c r="E82" s="249">
        <v>12</v>
      </c>
      <c r="F82" s="250"/>
      <c r="G82" s="251">
        <f>ROUND(E82*F82,2)</f>
        <v>0</v>
      </c>
      <c r="H82" s="234"/>
      <c r="I82" s="233">
        <f>ROUND(E82*H82,2)</f>
        <v>0</v>
      </c>
      <c r="J82" s="234"/>
      <c r="K82" s="233">
        <f>ROUND(E82*J82,2)</f>
        <v>0</v>
      </c>
      <c r="L82" s="233">
        <v>21</v>
      </c>
      <c r="M82" s="233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3"/>
      <c r="S82" s="233" t="s">
        <v>126</v>
      </c>
      <c r="T82" s="233" t="s">
        <v>126</v>
      </c>
      <c r="U82" s="233">
        <v>0.1</v>
      </c>
      <c r="V82" s="233">
        <f>ROUND(E82*U82,2)</f>
        <v>1.2</v>
      </c>
      <c r="W82" s="233"/>
      <c r="X82" s="233" t="s">
        <v>127</v>
      </c>
      <c r="Y82" s="233" t="s">
        <v>128</v>
      </c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4" t="s">
        <v>239</v>
      </c>
      <c r="D83" s="235"/>
      <c r="E83" s="236">
        <v>12</v>
      </c>
      <c r="F83" s="233"/>
      <c r="G83" s="233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33"/>
      <c r="Z83" s="212"/>
      <c r="AA83" s="212"/>
      <c r="AB83" s="212"/>
      <c r="AC83" s="212"/>
      <c r="AD83" s="212"/>
      <c r="AE83" s="212"/>
      <c r="AF83" s="212"/>
      <c r="AG83" s="212" t="s">
        <v>131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46">
        <v>35</v>
      </c>
      <c r="B84" s="247" t="s">
        <v>240</v>
      </c>
      <c r="C84" s="263" t="s">
        <v>241</v>
      </c>
      <c r="D84" s="248" t="s">
        <v>162</v>
      </c>
      <c r="E84" s="249">
        <v>8</v>
      </c>
      <c r="F84" s="250"/>
      <c r="G84" s="251">
        <f>ROUND(E84*F84,2)</f>
        <v>0</v>
      </c>
      <c r="H84" s="234"/>
      <c r="I84" s="233">
        <f>ROUND(E84*H84,2)</f>
        <v>0</v>
      </c>
      <c r="J84" s="234"/>
      <c r="K84" s="233">
        <f>ROUND(E84*J84,2)</f>
        <v>0</v>
      </c>
      <c r="L84" s="233">
        <v>21</v>
      </c>
      <c r="M84" s="233">
        <f>G84*(1+L84/100)</f>
        <v>0</v>
      </c>
      <c r="N84" s="232">
        <v>0</v>
      </c>
      <c r="O84" s="232">
        <f>ROUND(E84*N84,2)</f>
        <v>0</v>
      </c>
      <c r="P84" s="232">
        <v>0</v>
      </c>
      <c r="Q84" s="232">
        <f>ROUND(E84*P84,2)</f>
        <v>0</v>
      </c>
      <c r="R84" s="233"/>
      <c r="S84" s="233" t="s">
        <v>126</v>
      </c>
      <c r="T84" s="233" t="s">
        <v>126</v>
      </c>
      <c r="U84" s="233">
        <v>0.12</v>
      </c>
      <c r="V84" s="233">
        <f>ROUND(E84*U84,2)</f>
        <v>0.96</v>
      </c>
      <c r="W84" s="233"/>
      <c r="X84" s="233" t="s">
        <v>127</v>
      </c>
      <c r="Y84" s="233" t="s">
        <v>128</v>
      </c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29"/>
      <c r="B85" s="230"/>
      <c r="C85" s="264" t="s">
        <v>242</v>
      </c>
      <c r="D85" s="235"/>
      <c r="E85" s="236">
        <v>8</v>
      </c>
      <c r="F85" s="233"/>
      <c r="G85" s="233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33"/>
      <c r="Z85" s="212"/>
      <c r="AA85" s="212"/>
      <c r="AB85" s="212"/>
      <c r="AC85" s="212"/>
      <c r="AD85" s="212"/>
      <c r="AE85" s="212"/>
      <c r="AF85" s="212"/>
      <c r="AG85" s="212" t="s">
        <v>131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6">
        <v>36</v>
      </c>
      <c r="B86" s="247" t="s">
        <v>243</v>
      </c>
      <c r="C86" s="263" t="s">
        <v>244</v>
      </c>
      <c r="D86" s="248" t="s">
        <v>125</v>
      </c>
      <c r="E86" s="249">
        <v>81</v>
      </c>
      <c r="F86" s="250"/>
      <c r="G86" s="251">
        <f>ROUND(E86*F86,2)</f>
        <v>0</v>
      </c>
      <c r="H86" s="234"/>
      <c r="I86" s="233">
        <f>ROUND(E86*H86,2)</f>
        <v>0</v>
      </c>
      <c r="J86" s="234"/>
      <c r="K86" s="233">
        <f>ROUND(E86*J86,2)</f>
        <v>0</v>
      </c>
      <c r="L86" s="233">
        <v>21</v>
      </c>
      <c r="M86" s="233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3"/>
      <c r="S86" s="233" t="s">
        <v>126</v>
      </c>
      <c r="T86" s="233" t="s">
        <v>126</v>
      </c>
      <c r="U86" s="233">
        <v>0.2</v>
      </c>
      <c r="V86" s="233">
        <f>ROUND(E86*U86,2)</f>
        <v>16.2</v>
      </c>
      <c r="W86" s="233"/>
      <c r="X86" s="233" t="s">
        <v>127</v>
      </c>
      <c r="Y86" s="233" t="s">
        <v>128</v>
      </c>
      <c r="Z86" s="212"/>
      <c r="AA86" s="212"/>
      <c r="AB86" s="212"/>
      <c r="AC86" s="212"/>
      <c r="AD86" s="212"/>
      <c r="AE86" s="212"/>
      <c r="AF86" s="212"/>
      <c r="AG86" s="212" t="s">
        <v>129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29"/>
      <c r="B87" s="230"/>
      <c r="C87" s="265" t="s">
        <v>343</v>
      </c>
      <c r="D87" s="252"/>
      <c r="E87" s="252"/>
      <c r="F87" s="252"/>
      <c r="G87" s="252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33"/>
      <c r="Z87" s="212"/>
      <c r="AA87" s="212"/>
      <c r="AB87" s="212"/>
      <c r="AC87" s="212"/>
      <c r="AD87" s="212"/>
      <c r="AE87" s="212"/>
      <c r="AF87" s="212"/>
      <c r="AG87" s="212" t="s">
        <v>147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7" t="s">
        <v>245</v>
      </c>
      <c r="D88" s="259"/>
      <c r="E88" s="259"/>
      <c r="F88" s="259"/>
      <c r="G88" s="259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33"/>
      <c r="Z88" s="212"/>
      <c r="AA88" s="212"/>
      <c r="AB88" s="212"/>
      <c r="AC88" s="212"/>
      <c r="AD88" s="212"/>
      <c r="AE88" s="212"/>
      <c r="AF88" s="212"/>
      <c r="AG88" s="212" t="s">
        <v>147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67" t="s">
        <v>246</v>
      </c>
      <c r="D89" s="259"/>
      <c r="E89" s="259"/>
      <c r="F89" s="259"/>
      <c r="G89" s="259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33"/>
      <c r="Z89" s="212"/>
      <c r="AA89" s="212"/>
      <c r="AB89" s="212"/>
      <c r="AC89" s="212"/>
      <c r="AD89" s="212"/>
      <c r="AE89" s="212"/>
      <c r="AF89" s="212"/>
      <c r="AG89" s="212" t="s">
        <v>147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4" t="s">
        <v>247</v>
      </c>
      <c r="D90" s="235"/>
      <c r="E90" s="236">
        <v>27</v>
      </c>
      <c r="F90" s="233"/>
      <c r="G90" s="233"/>
      <c r="H90" s="233"/>
      <c r="I90" s="233"/>
      <c r="J90" s="233"/>
      <c r="K90" s="233"/>
      <c r="L90" s="233"/>
      <c r="M90" s="233"/>
      <c r="N90" s="232"/>
      <c r="O90" s="232"/>
      <c r="P90" s="232"/>
      <c r="Q90" s="232"/>
      <c r="R90" s="233"/>
      <c r="S90" s="233"/>
      <c r="T90" s="233"/>
      <c r="U90" s="233"/>
      <c r="V90" s="233"/>
      <c r="W90" s="233"/>
      <c r="X90" s="233"/>
      <c r="Y90" s="233"/>
      <c r="Z90" s="212"/>
      <c r="AA90" s="212"/>
      <c r="AB90" s="212"/>
      <c r="AC90" s="212"/>
      <c r="AD90" s="212"/>
      <c r="AE90" s="212"/>
      <c r="AF90" s="212"/>
      <c r="AG90" s="212" t="s">
        <v>131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4" t="s">
        <v>248</v>
      </c>
      <c r="D91" s="235"/>
      <c r="E91" s="236">
        <v>54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33"/>
      <c r="Z91" s="212"/>
      <c r="AA91" s="212"/>
      <c r="AB91" s="212"/>
      <c r="AC91" s="212"/>
      <c r="AD91" s="212"/>
      <c r="AE91" s="212"/>
      <c r="AF91" s="212"/>
      <c r="AG91" s="212" t="s">
        <v>131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6">
        <v>37</v>
      </c>
      <c r="B92" s="247" t="s">
        <v>249</v>
      </c>
      <c r="C92" s="263" t="s">
        <v>250</v>
      </c>
      <c r="D92" s="248" t="s">
        <v>125</v>
      </c>
      <c r="E92" s="249">
        <v>54</v>
      </c>
      <c r="F92" s="250"/>
      <c r="G92" s="251">
        <f>ROUND(E92*F92,2)</f>
        <v>0</v>
      </c>
      <c r="H92" s="234"/>
      <c r="I92" s="233">
        <f>ROUND(E92*H92,2)</f>
        <v>0</v>
      </c>
      <c r="J92" s="234"/>
      <c r="K92" s="233">
        <f>ROUND(E92*J92,2)</f>
        <v>0</v>
      </c>
      <c r="L92" s="233">
        <v>21</v>
      </c>
      <c r="M92" s="233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3"/>
      <c r="S92" s="233" t="s">
        <v>126</v>
      </c>
      <c r="T92" s="233" t="s">
        <v>126</v>
      </c>
      <c r="U92" s="233">
        <v>0.22378999999999999</v>
      </c>
      <c r="V92" s="233">
        <f>ROUND(E92*U92,2)</f>
        <v>12.08</v>
      </c>
      <c r="W92" s="233"/>
      <c r="X92" s="233" t="s">
        <v>127</v>
      </c>
      <c r="Y92" s="233" t="s">
        <v>128</v>
      </c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5" t="s">
        <v>343</v>
      </c>
      <c r="D93" s="252"/>
      <c r="E93" s="252"/>
      <c r="F93" s="252"/>
      <c r="G93" s="252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33"/>
      <c r="Z93" s="212"/>
      <c r="AA93" s="212"/>
      <c r="AB93" s="212"/>
      <c r="AC93" s="212"/>
      <c r="AD93" s="212"/>
      <c r="AE93" s="212"/>
      <c r="AF93" s="212"/>
      <c r="AG93" s="212" t="s">
        <v>147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67" t="s">
        <v>245</v>
      </c>
      <c r="D94" s="259"/>
      <c r="E94" s="259"/>
      <c r="F94" s="259"/>
      <c r="G94" s="259"/>
      <c r="H94" s="233"/>
      <c r="I94" s="233"/>
      <c r="J94" s="233"/>
      <c r="K94" s="233"/>
      <c r="L94" s="233"/>
      <c r="M94" s="233"/>
      <c r="N94" s="232"/>
      <c r="O94" s="232"/>
      <c r="P94" s="232"/>
      <c r="Q94" s="232"/>
      <c r="R94" s="233"/>
      <c r="S94" s="233"/>
      <c r="T94" s="233"/>
      <c r="U94" s="233"/>
      <c r="V94" s="233"/>
      <c r="W94" s="233"/>
      <c r="X94" s="233"/>
      <c r="Y94" s="233"/>
      <c r="Z94" s="212"/>
      <c r="AA94" s="212"/>
      <c r="AB94" s="212"/>
      <c r="AC94" s="212"/>
      <c r="AD94" s="212"/>
      <c r="AE94" s="212"/>
      <c r="AF94" s="212"/>
      <c r="AG94" s="212" t="s">
        <v>147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7" t="s">
        <v>246</v>
      </c>
      <c r="D95" s="259"/>
      <c r="E95" s="259"/>
      <c r="F95" s="259"/>
      <c r="G95" s="259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33"/>
      <c r="Z95" s="212"/>
      <c r="AA95" s="212"/>
      <c r="AB95" s="212"/>
      <c r="AC95" s="212"/>
      <c r="AD95" s="212"/>
      <c r="AE95" s="212"/>
      <c r="AF95" s="212"/>
      <c r="AG95" s="212" t="s">
        <v>147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64" t="s">
        <v>251</v>
      </c>
      <c r="D96" s="235"/>
      <c r="E96" s="236">
        <v>54</v>
      </c>
      <c r="F96" s="233"/>
      <c r="G96" s="233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33"/>
      <c r="Z96" s="212"/>
      <c r="AA96" s="212"/>
      <c r="AB96" s="212"/>
      <c r="AC96" s="212"/>
      <c r="AD96" s="212"/>
      <c r="AE96" s="212"/>
      <c r="AF96" s="212"/>
      <c r="AG96" s="212" t="s">
        <v>131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6">
        <v>38</v>
      </c>
      <c r="B97" s="247" t="s">
        <v>252</v>
      </c>
      <c r="C97" s="263" t="s">
        <v>253</v>
      </c>
      <c r="D97" s="248" t="s">
        <v>125</v>
      </c>
      <c r="E97" s="249">
        <v>135</v>
      </c>
      <c r="F97" s="250"/>
      <c r="G97" s="251">
        <f>ROUND(E97*F97,2)</f>
        <v>0</v>
      </c>
      <c r="H97" s="234"/>
      <c r="I97" s="233">
        <f>ROUND(E97*H97,2)</f>
        <v>0</v>
      </c>
      <c r="J97" s="234"/>
      <c r="K97" s="233">
        <f>ROUND(E97*J97,2)</f>
        <v>0</v>
      </c>
      <c r="L97" s="233">
        <v>21</v>
      </c>
      <c r="M97" s="233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3"/>
      <c r="S97" s="233" t="s">
        <v>126</v>
      </c>
      <c r="T97" s="233" t="s">
        <v>126</v>
      </c>
      <c r="U97" s="233">
        <v>3.1E-2</v>
      </c>
      <c r="V97" s="233">
        <f>ROUND(E97*U97,2)</f>
        <v>4.1900000000000004</v>
      </c>
      <c r="W97" s="233"/>
      <c r="X97" s="233" t="s">
        <v>127</v>
      </c>
      <c r="Y97" s="233" t="s">
        <v>128</v>
      </c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5" t="s">
        <v>254</v>
      </c>
      <c r="D98" s="252"/>
      <c r="E98" s="252"/>
      <c r="F98" s="252"/>
      <c r="G98" s="252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33"/>
      <c r="Z98" s="212"/>
      <c r="AA98" s="212"/>
      <c r="AB98" s="212"/>
      <c r="AC98" s="212"/>
      <c r="AD98" s="212"/>
      <c r="AE98" s="212"/>
      <c r="AF98" s="212"/>
      <c r="AG98" s="212" t="s">
        <v>147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29"/>
      <c r="B99" s="230"/>
      <c r="C99" s="264" t="s">
        <v>229</v>
      </c>
      <c r="D99" s="235"/>
      <c r="E99" s="236">
        <v>135</v>
      </c>
      <c r="F99" s="233"/>
      <c r="G99" s="233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33"/>
      <c r="Z99" s="212"/>
      <c r="AA99" s="212"/>
      <c r="AB99" s="212"/>
      <c r="AC99" s="212"/>
      <c r="AD99" s="212"/>
      <c r="AE99" s="212"/>
      <c r="AF99" s="212"/>
      <c r="AG99" s="212" t="s">
        <v>131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53">
        <v>39</v>
      </c>
      <c r="B100" s="254" t="s">
        <v>255</v>
      </c>
      <c r="C100" s="266" t="s">
        <v>256</v>
      </c>
      <c r="D100" s="255" t="s">
        <v>125</v>
      </c>
      <c r="E100" s="256">
        <v>81</v>
      </c>
      <c r="F100" s="257"/>
      <c r="G100" s="258">
        <f>ROUND(E100*F100,2)</f>
        <v>0</v>
      </c>
      <c r="H100" s="234"/>
      <c r="I100" s="233">
        <f>ROUND(E100*H100,2)</f>
        <v>0</v>
      </c>
      <c r="J100" s="234"/>
      <c r="K100" s="233">
        <f>ROUND(E100*J100,2)</f>
        <v>0</v>
      </c>
      <c r="L100" s="233">
        <v>21</v>
      </c>
      <c r="M100" s="233">
        <f>G100*(1+L100/100)</f>
        <v>0</v>
      </c>
      <c r="N100" s="232">
        <v>3.6000000000000002E-4</v>
      </c>
      <c r="O100" s="232">
        <f>ROUND(E100*N100,2)</f>
        <v>0.03</v>
      </c>
      <c r="P100" s="232">
        <v>0</v>
      </c>
      <c r="Q100" s="232">
        <f>ROUND(E100*P100,2)</f>
        <v>0</v>
      </c>
      <c r="R100" s="233" t="s">
        <v>167</v>
      </c>
      <c r="S100" s="233" t="s">
        <v>126</v>
      </c>
      <c r="T100" s="233" t="s">
        <v>126</v>
      </c>
      <c r="U100" s="233">
        <v>0</v>
      </c>
      <c r="V100" s="233">
        <f>ROUND(E100*U100,2)</f>
        <v>0</v>
      </c>
      <c r="W100" s="233"/>
      <c r="X100" s="233" t="s">
        <v>168</v>
      </c>
      <c r="Y100" s="233" t="s">
        <v>128</v>
      </c>
      <c r="Z100" s="212"/>
      <c r="AA100" s="212"/>
      <c r="AB100" s="212"/>
      <c r="AC100" s="212"/>
      <c r="AD100" s="212"/>
      <c r="AE100" s="212"/>
      <c r="AF100" s="212"/>
      <c r="AG100" s="212" t="s">
        <v>169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53">
        <v>40</v>
      </c>
      <c r="B101" s="254" t="s">
        <v>257</v>
      </c>
      <c r="C101" s="266" t="s">
        <v>258</v>
      </c>
      <c r="D101" s="255" t="s">
        <v>125</v>
      </c>
      <c r="E101" s="256">
        <v>54</v>
      </c>
      <c r="F101" s="257"/>
      <c r="G101" s="258">
        <f>ROUND(E101*F101,2)</f>
        <v>0</v>
      </c>
      <c r="H101" s="234"/>
      <c r="I101" s="233">
        <f>ROUND(E101*H101,2)</f>
        <v>0</v>
      </c>
      <c r="J101" s="234"/>
      <c r="K101" s="233">
        <f>ROUND(E101*J101,2)</f>
        <v>0</v>
      </c>
      <c r="L101" s="233">
        <v>21</v>
      </c>
      <c r="M101" s="233">
        <f>G101*(1+L101/100)</f>
        <v>0</v>
      </c>
      <c r="N101" s="232">
        <v>5.6999999999999998E-4</v>
      </c>
      <c r="O101" s="232">
        <f>ROUND(E101*N101,2)</f>
        <v>0.03</v>
      </c>
      <c r="P101" s="232">
        <v>0</v>
      </c>
      <c r="Q101" s="232">
        <f>ROUND(E101*P101,2)</f>
        <v>0</v>
      </c>
      <c r="R101" s="233" t="s">
        <v>167</v>
      </c>
      <c r="S101" s="233" t="s">
        <v>126</v>
      </c>
      <c r="T101" s="233" t="s">
        <v>126</v>
      </c>
      <c r="U101" s="233">
        <v>0</v>
      </c>
      <c r="V101" s="233">
        <f>ROUND(E101*U101,2)</f>
        <v>0</v>
      </c>
      <c r="W101" s="233"/>
      <c r="X101" s="233" t="s">
        <v>168</v>
      </c>
      <c r="Y101" s="233" t="s">
        <v>128</v>
      </c>
      <c r="Z101" s="212"/>
      <c r="AA101" s="212"/>
      <c r="AB101" s="212"/>
      <c r="AC101" s="212"/>
      <c r="AD101" s="212"/>
      <c r="AE101" s="212"/>
      <c r="AF101" s="212"/>
      <c r="AG101" s="212" t="s">
        <v>169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53">
        <v>41</v>
      </c>
      <c r="B102" s="254" t="s">
        <v>259</v>
      </c>
      <c r="C102" s="266" t="s">
        <v>260</v>
      </c>
      <c r="D102" s="255" t="s">
        <v>162</v>
      </c>
      <c r="E102" s="256">
        <v>12</v>
      </c>
      <c r="F102" s="257"/>
      <c r="G102" s="258">
        <f>ROUND(E102*F102,2)</f>
        <v>0</v>
      </c>
      <c r="H102" s="234"/>
      <c r="I102" s="233">
        <f>ROUND(E102*H102,2)</f>
        <v>0</v>
      </c>
      <c r="J102" s="234"/>
      <c r="K102" s="233">
        <f>ROUND(E102*J102,2)</f>
        <v>0</v>
      </c>
      <c r="L102" s="233">
        <v>21</v>
      </c>
      <c r="M102" s="233">
        <f>G102*(1+L102/100)</f>
        <v>0</v>
      </c>
      <c r="N102" s="232">
        <v>5.0000000000000002E-5</v>
      </c>
      <c r="O102" s="232">
        <f>ROUND(E102*N102,2)</f>
        <v>0</v>
      </c>
      <c r="P102" s="232">
        <v>0</v>
      </c>
      <c r="Q102" s="232">
        <f>ROUND(E102*P102,2)</f>
        <v>0</v>
      </c>
      <c r="R102" s="233" t="s">
        <v>167</v>
      </c>
      <c r="S102" s="233" t="s">
        <v>126</v>
      </c>
      <c r="T102" s="233" t="s">
        <v>126</v>
      </c>
      <c r="U102" s="233">
        <v>0</v>
      </c>
      <c r="V102" s="233">
        <f>ROUND(E102*U102,2)</f>
        <v>0</v>
      </c>
      <c r="W102" s="233"/>
      <c r="X102" s="233" t="s">
        <v>168</v>
      </c>
      <c r="Y102" s="233" t="s">
        <v>128</v>
      </c>
      <c r="Z102" s="212"/>
      <c r="AA102" s="212"/>
      <c r="AB102" s="212"/>
      <c r="AC102" s="212"/>
      <c r="AD102" s="212"/>
      <c r="AE102" s="212"/>
      <c r="AF102" s="212"/>
      <c r="AG102" s="212" t="s">
        <v>169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3">
        <v>42</v>
      </c>
      <c r="B103" s="254" t="s">
        <v>261</v>
      </c>
      <c r="C103" s="266" t="s">
        <v>262</v>
      </c>
      <c r="D103" s="255" t="s">
        <v>162</v>
      </c>
      <c r="E103" s="256">
        <v>8</v>
      </c>
      <c r="F103" s="257"/>
      <c r="G103" s="258">
        <f>ROUND(E103*F103,2)</f>
        <v>0</v>
      </c>
      <c r="H103" s="234"/>
      <c r="I103" s="233">
        <f>ROUND(E103*H103,2)</f>
        <v>0</v>
      </c>
      <c r="J103" s="234"/>
      <c r="K103" s="233">
        <f>ROUND(E103*J103,2)</f>
        <v>0</v>
      </c>
      <c r="L103" s="233">
        <v>21</v>
      </c>
      <c r="M103" s="233">
        <f>G103*(1+L103/100)</f>
        <v>0</v>
      </c>
      <c r="N103" s="232">
        <v>1E-4</v>
      </c>
      <c r="O103" s="232">
        <f>ROUND(E103*N103,2)</f>
        <v>0</v>
      </c>
      <c r="P103" s="232">
        <v>0</v>
      </c>
      <c r="Q103" s="232">
        <f>ROUND(E103*P103,2)</f>
        <v>0</v>
      </c>
      <c r="R103" s="233" t="s">
        <v>167</v>
      </c>
      <c r="S103" s="233" t="s">
        <v>126</v>
      </c>
      <c r="T103" s="233" t="s">
        <v>126</v>
      </c>
      <c r="U103" s="233">
        <v>0</v>
      </c>
      <c r="V103" s="233">
        <f>ROUND(E103*U103,2)</f>
        <v>0</v>
      </c>
      <c r="W103" s="233"/>
      <c r="X103" s="233" t="s">
        <v>168</v>
      </c>
      <c r="Y103" s="233" t="s">
        <v>128</v>
      </c>
      <c r="Z103" s="212"/>
      <c r="AA103" s="212"/>
      <c r="AB103" s="212"/>
      <c r="AC103" s="212"/>
      <c r="AD103" s="212"/>
      <c r="AE103" s="212"/>
      <c r="AF103" s="212"/>
      <c r="AG103" s="212" t="s">
        <v>169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53">
        <v>43</v>
      </c>
      <c r="B104" s="254" t="s">
        <v>263</v>
      </c>
      <c r="C104" s="266" t="s">
        <v>264</v>
      </c>
      <c r="D104" s="255" t="s">
        <v>162</v>
      </c>
      <c r="E104" s="256">
        <v>25</v>
      </c>
      <c r="F104" s="257"/>
      <c r="G104" s="258">
        <f>ROUND(E104*F104,2)</f>
        <v>0</v>
      </c>
      <c r="H104" s="234"/>
      <c r="I104" s="233">
        <f>ROUND(E104*H104,2)</f>
        <v>0</v>
      </c>
      <c r="J104" s="234"/>
      <c r="K104" s="233">
        <f>ROUND(E104*J104,2)</f>
        <v>0</v>
      </c>
      <c r="L104" s="233">
        <v>21</v>
      </c>
      <c r="M104" s="233">
        <f>G104*(1+L104/100)</f>
        <v>0</v>
      </c>
      <c r="N104" s="232">
        <v>3.0000000000000001E-5</v>
      </c>
      <c r="O104" s="232">
        <f>ROUND(E104*N104,2)</f>
        <v>0</v>
      </c>
      <c r="P104" s="232">
        <v>0</v>
      </c>
      <c r="Q104" s="232">
        <f>ROUND(E104*P104,2)</f>
        <v>0</v>
      </c>
      <c r="R104" s="233" t="s">
        <v>167</v>
      </c>
      <c r="S104" s="233" t="s">
        <v>126</v>
      </c>
      <c r="T104" s="233" t="s">
        <v>126</v>
      </c>
      <c r="U104" s="233">
        <v>0</v>
      </c>
      <c r="V104" s="233">
        <f>ROUND(E104*U104,2)</f>
        <v>0</v>
      </c>
      <c r="W104" s="233"/>
      <c r="X104" s="233" t="s">
        <v>168</v>
      </c>
      <c r="Y104" s="233" t="s">
        <v>128</v>
      </c>
      <c r="Z104" s="212"/>
      <c r="AA104" s="212"/>
      <c r="AB104" s="212"/>
      <c r="AC104" s="212"/>
      <c r="AD104" s="212"/>
      <c r="AE104" s="212"/>
      <c r="AF104" s="212"/>
      <c r="AG104" s="212" t="s">
        <v>169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3">
        <v>44</v>
      </c>
      <c r="B105" s="254" t="s">
        <v>265</v>
      </c>
      <c r="C105" s="266" t="s">
        <v>266</v>
      </c>
      <c r="D105" s="255" t="s">
        <v>162</v>
      </c>
      <c r="E105" s="256">
        <v>16</v>
      </c>
      <c r="F105" s="257"/>
      <c r="G105" s="258">
        <f>ROUND(E105*F105,2)</f>
        <v>0</v>
      </c>
      <c r="H105" s="234"/>
      <c r="I105" s="233">
        <f>ROUND(E105*H105,2)</f>
        <v>0</v>
      </c>
      <c r="J105" s="234"/>
      <c r="K105" s="233">
        <f>ROUND(E105*J105,2)</f>
        <v>0</v>
      </c>
      <c r="L105" s="233">
        <v>21</v>
      </c>
      <c r="M105" s="233">
        <f>G105*(1+L105/100)</f>
        <v>0</v>
      </c>
      <c r="N105" s="232">
        <v>5.0000000000000002E-5</v>
      </c>
      <c r="O105" s="232">
        <f>ROUND(E105*N105,2)</f>
        <v>0</v>
      </c>
      <c r="P105" s="232">
        <v>0</v>
      </c>
      <c r="Q105" s="232">
        <f>ROUND(E105*P105,2)</f>
        <v>0</v>
      </c>
      <c r="R105" s="233" t="s">
        <v>167</v>
      </c>
      <c r="S105" s="233" t="s">
        <v>126</v>
      </c>
      <c r="T105" s="233" t="s">
        <v>126</v>
      </c>
      <c r="U105" s="233">
        <v>0</v>
      </c>
      <c r="V105" s="233">
        <f>ROUND(E105*U105,2)</f>
        <v>0</v>
      </c>
      <c r="W105" s="233"/>
      <c r="X105" s="233" t="s">
        <v>168</v>
      </c>
      <c r="Y105" s="233" t="s">
        <v>128</v>
      </c>
      <c r="Z105" s="212"/>
      <c r="AA105" s="212"/>
      <c r="AB105" s="212"/>
      <c r="AC105" s="212"/>
      <c r="AD105" s="212"/>
      <c r="AE105" s="212"/>
      <c r="AF105" s="212"/>
      <c r="AG105" s="212" t="s">
        <v>169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53">
        <v>45</v>
      </c>
      <c r="B106" s="254" t="s">
        <v>267</v>
      </c>
      <c r="C106" s="266" t="s">
        <v>268</v>
      </c>
      <c r="D106" s="255" t="s">
        <v>162</v>
      </c>
      <c r="E106" s="256">
        <v>200</v>
      </c>
      <c r="F106" s="257"/>
      <c r="G106" s="258">
        <f>ROUND(E106*F106,2)</f>
        <v>0</v>
      </c>
      <c r="H106" s="234"/>
      <c r="I106" s="233">
        <f>ROUND(E106*H106,2)</f>
        <v>0</v>
      </c>
      <c r="J106" s="234"/>
      <c r="K106" s="233">
        <f>ROUND(E106*J106,2)</f>
        <v>0</v>
      </c>
      <c r="L106" s="233">
        <v>21</v>
      </c>
      <c r="M106" s="233">
        <f>G106*(1+L106/100)</f>
        <v>0</v>
      </c>
      <c r="N106" s="232">
        <v>6.9999999999999994E-5</v>
      </c>
      <c r="O106" s="232">
        <f>ROUND(E106*N106,2)</f>
        <v>0.01</v>
      </c>
      <c r="P106" s="232">
        <v>0</v>
      </c>
      <c r="Q106" s="232">
        <f>ROUND(E106*P106,2)</f>
        <v>0</v>
      </c>
      <c r="R106" s="233" t="s">
        <v>167</v>
      </c>
      <c r="S106" s="233" t="s">
        <v>126</v>
      </c>
      <c r="T106" s="233" t="s">
        <v>126</v>
      </c>
      <c r="U106" s="233">
        <v>0</v>
      </c>
      <c r="V106" s="233">
        <f>ROUND(E106*U106,2)</f>
        <v>0</v>
      </c>
      <c r="W106" s="233"/>
      <c r="X106" s="233" t="s">
        <v>168</v>
      </c>
      <c r="Y106" s="233" t="s">
        <v>128</v>
      </c>
      <c r="Z106" s="212"/>
      <c r="AA106" s="212"/>
      <c r="AB106" s="212"/>
      <c r="AC106" s="212"/>
      <c r="AD106" s="212"/>
      <c r="AE106" s="212"/>
      <c r="AF106" s="212"/>
      <c r="AG106" s="212" t="s">
        <v>169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53">
        <v>46</v>
      </c>
      <c r="B107" s="254" t="s">
        <v>269</v>
      </c>
      <c r="C107" s="266" t="s">
        <v>270</v>
      </c>
      <c r="D107" s="255" t="s">
        <v>162</v>
      </c>
      <c r="E107" s="256">
        <v>3</v>
      </c>
      <c r="F107" s="257"/>
      <c r="G107" s="258">
        <f>ROUND(E107*F107,2)</f>
        <v>0</v>
      </c>
      <c r="H107" s="234"/>
      <c r="I107" s="233">
        <f>ROUND(E107*H107,2)</f>
        <v>0</v>
      </c>
      <c r="J107" s="234"/>
      <c r="K107" s="233">
        <f>ROUND(E107*J107,2)</f>
        <v>0</v>
      </c>
      <c r="L107" s="233">
        <v>21</v>
      </c>
      <c r="M107" s="233">
        <f>G107*(1+L107/100)</f>
        <v>0</v>
      </c>
      <c r="N107" s="232">
        <v>2.3000000000000001E-4</v>
      </c>
      <c r="O107" s="232">
        <f>ROUND(E107*N107,2)</f>
        <v>0</v>
      </c>
      <c r="P107" s="232">
        <v>0</v>
      </c>
      <c r="Q107" s="232">
        <f>ROUND(E107*P107,2)</f>
        <v>0</v>
      </c>
      <c r="R107" s="233" t="s">
        <v>167</v>
      </c>
      <c r="S107" s="233" t="s">
        <v>126</v>
      </c>
      <c r="T107" s="233" t="s">
        <v>126</v>
      </c>
      <c r="U107" s="233">
        <v>0</v>
      </c>
      <c r="V107" s="233">
        <f>ROUND(E107*U107,2)</f>
        <v>0</v>
      </c>
      <c r="W107" s="233"/>
      <c r="X107" s="233" t="s">
        <v>168</v>
      </c>
      <c r="Y107" s="233" t="s">
        <v>128</v>
      </c>
      <c r="Z107" s="212"/>
      <c r="AA107" s="212"/>
      <c r="AB107" s="212"/>
      <c r="AC107" s="212"/>
      <c r="AD107" s="212"/>
      <c r="AE107" s="212"/>
      <c r="AF107" s="212"/>
      <c r="AG107" s="212" t="s">
        <v>169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46">
        <v>47</v>
      </c>
      <c r="B108" s="247" t="s">
        <v>271</v>
      </c>
      <c r="C108" s="263" t="s">
        <v>272</v>
      </c>
      <c r="D108" s="248" t="s">
        <v>162</v>
      </c>
      <c r="E108" s="249">
        <v>2</v>
      </c>
      <c r="F108" s="250"/>
      <c r="G108" s="251">
        <f>ROUND(E108*F108,2)</f>
        <v>0</v>
      </c>
      <c r="H108" s="234"/>
      <c r="I108" s="233">
        <f>ROUND(E108*H108,2)</f>
        <v>0</v>
      </c>
      <c r="J108" s="234"/>
      <c r="K108" s="233">
        <f>ROUND(E108*J108,2)</f>
        <v>0</v>
      </c>
      <c r="L108" s="233">
        <v>21</v>
      </c>
      <c r="M108" s="233">
        <f>G108*(1+L108/100)</f>
        <v>0</v>
      </c>
      <c r="N108" s="232">
        <v>3.8000000000000002E-4</v>
      </c>
      <c r="O108" s="232">
        <f>ROUND(E108*N108,2)</f>
        <v>0</v>
      </c>
      <c r="P108" s="232">
        <v>0</v>
      </c>
      <c r="Q108" s="232">
        <f>ROUND(E108*P108,2)</f>
        <v>0</v>
      </c>
      <c r="R108" s="233" t="s">
        <v>167</v>
      </c>
      <c r="S108" s="233" t="s">
        <v>126</v>
      </c>
      <c r="T108" s="233" t="s">
        <v>126</v>
      </c>
      <c r="U108" s="233">
        <v>0</v>
      </c>
      <c r="V108" s="233">
        <f>ROUND(E108*U108,2)</f>
        <v>0</v>
      </c>
      <c r="W108" s="233"/>
      <c r="X108" s="233" t="s">
        <v>168</v>
      </c>
      <c r="Y108" s="233" t="s">
        <v>128</v>
      </c>
      <c r="Z108" s="212"/>
      <c r="AA108" s="212"/>
      <c r="AB108" s="212"/>
      <c r="AC108" s="212"/>
      <c r="AD108" s="212"/>
      <c r="AE108" s="212"/>
      <c r="AF108" s="212"/>
      <c r="AG108" s="212" t="s">
        <v>169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29">
        <v>48</v>
      </c>
      <c r="B109" s="230" t="s">
        <v>273</v>
      </c>
      <c r="C109" s="268" t="s">
        <v>274</v>
      </c>
      <c r="D109" s="231" t="s">
        <v>0</v>
      </c>
      <c r="E109" s="260"/>
      <c r="F109" s="234"/>
      <c r="G109" s="233">
        <f>ROUND(E109*F109,2)</f>
        <v>0</v>
      </c>
      <c r="H109" s="234"/>
      <c r="I109" s="233">
        <f>ROUND(E109*H109,2)</f>
        <v>0</v>
      </c>
      <c r="J109" s="234"/>
      <c r="K109" s="233">
        <f>ROUND(E109*J109,2)</f>
        <v>0</v>
      </c>
      <c r="L109" s="233">
        <v>21</v>
      </c>
      <c r="M109" s="233">
        <f>G109*(1+L109/100)</f>
        <v>0</v>
      </c>
      <c r="N109" s="232">
        <v>0</v>
      </c>
      <c r="O109" s="232">
        <f>ROUND(E109*N109,2)</f>
        <v>0</v>
      </c>
      <c r="P109" s="232">
        <v>0</v>
      </c>
      <c r="Q109" s="232">
        <f>ROUND(E109*P109,2)</f>
        <v>0</v>
      </c>
      <c r="R109" s="233"/>
      <c r="S109" s="233" t="s">
        <v>126</v>
      </c>
      <c r="T109" s="233" t="s">
        <v>126</v>
      </c>
      <c r="U109" s="233">
        <v>0</v>
      </c>
      <c r="V109" s="233">
        <f>ROUND(E109*U109,2)</f>
        <v>0</v>
      </c>
      <c r="W109" s="233"/>
      <c r="X109" s="233" t="s">
        <v>215</v>
      </c>
      <c r="Y109" s="233" t="s">
        <v>128</v>
      </c>
      <c r="Z109" s="212"/>
      <c r="AA109" s="212"/>
      <c r="AB109" s="212"/>
      <c r="AC109" s="212"/>
      <c r="AD109" s="212"/>
      <c r="AE109" s="212"/>
      <c r="AF109" s="212"/>
      <c r="AG109" s="212" t="s">
        <v>216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39" t="s">
        <v>121</v>
      </c>
      <c r="B110" s="240" t="s">
        <v>88</v>
      </c>
      <c r="C110" s="262" t="s">
        <v>89</v>
      </c>
      <c r="D110" s="241"/>
      <c r="E110" s="242"/>
      <c r="F110" s="243"/>
      <c r="G110" s="244">
        <f>SUMIF(AG111:AG130,"&lt;&gt;NOR",G111:G130)</f>
        <v>0</v>
      </c>
      <c r="H110" s="238"/>
      <c r="I110" s="238">
        <f>SUM(I111:I130)</f>
        <v>0</v>
      </c>
      <c r="J110" s="238"/>
      <c r="K110" s="238">
        <f>SUM(K111:K130)</f>
        <v>0</v>
      </c>
      <c r="L110" s="238"/>
      <c r="M110" s="238">
        <f>SUM(M111:M130)</f>
        <v>0</v>
      </c>
      <c r="N110" s="237"/>
      <c r="O110" s="237">
        <f>SUM(O111:O130)</f>
        <v>0.37</v>
      </c>
      <c r="P110" s="237"/>
      <c r="Q110" s="237">
        <f>SUM(Q111:Q130)</f>
        <v>0.06</v>
      </c>
      <c r="R110" s="238"/>
      <c r="S110" s="238"/>
      <c r="T110" s="238"/>
      <c r="U110" s="238"/>
      <c r="V110" s="238">
        <f>SUM(V111:V130)</f>
        <v>35.78</v>
      </c>
      <c r="W110" s="238"/>
      <c r="X110" s="238"/>
      <c r="Y110" s="238"/>
      <c r="AG110" t="s">
        <v>122</v>
      </c>
    </row>
    <row r="111" spans="1:60" outlineLevel="1" x14ac:dyDescent="0.2">
      <c r="A111" s="246">
        <v>49</v>
      </c>
      <c r="B111" s="247" t="s">
        <v>275</v>
      </c>
      <c r="C111" s="263" t="s">
        <v>276</v>
      </c>
      <c r="D111" s="248" t="s">
        <v>125</v>
      </c>
      <c r="E111" s="249">
        <v>12</v>
      </c>
      <c r="F111" s="250"/>
      <c r="G111" s="251">
        <f>ROUND(E111*F111,2)</f>
        <v>0</v>
      </c>
      <c r="H111" s="234"/>
      <c r="I111" s="233">
        <f>ROUND(E111*H111,2)</f>
        <v>0</v>
      </c>
      <c r="J111" s="234"/>
      <c r="K111" s="233">
        <f>ROUND(E111*J111,2)</f>
        <v>0</v>
      </c>
      <c r="L111" s="233">
        <v>21</v>
      </c>
      <c r="M111" s="233">
        <f>G111*(1+L111/100)</f>
        <v>0</v>
      </c>
      <c r="N111" s="232">
        <v>5.0000000000000002E-5</v>
      </c>
      <c r="O111" s="232">
        <f>ROUND(E111*N111,2)</f>
        <v>0</v>
      </c>
      <c r="P111" s="232">
        <v>4.7299999999999998E-3</v>
      </c>
      <c r="Q111" s="232">
        <f>ROUND(E111*P111,2)</f>
        <v>0.06</v>
      </c>
      <c r="R111" s="233"/>
      <c r="S111" s="233" t="s">
        <v>126</v>
      </c>
      <c r="T111" s="233" t="s">
        <v>126</v>
      </c>
      <c r="U111" s="233">
        <v>0.13</v>
      </c>
      <c r="V111" s="233">
        <f>ROUND(E111*U111,2)</f>
        <v>1.56</v>
      </c>
      <c r="W111" s="233"/>
      <c r="X111" s="233" t="s">
        <v>127</v>
      </c>
      <c r="Y111" s="233" t="s">
        <v>128</v>
      </c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4" t="s">
        <v>277</v>
      </c>
      <c r="D112" s="235"/>
      <c r="E112" s="236">
        <v>10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33"/>
      <c r="Z112" s="212"/>
      <c r="AA112" s="212"/>
      <c r="AB112" s="212"/>
      <c r="AC112" s="212"/>
      <c r="AD112" s="212"/>
      <c r="AE112" s="212"/>
      <c r="AF112" s="212"/>
      <c r="AG112" s="212" t="s">
        <v>131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4" t="s">
        <v>278</v>
      </c>
      <c r="D113" s="235"/>
      <c r="E113" s="236">
        <v>2</v>
      </c>
      <c r="F113" s="233"/>
      <c r="G113" s="233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33"/>
      <c r="Z113" s="212"/>
      <c r="AA113" s="212"/>
      <c r="AB113" s="212"/>
      <c r="AC113" s="212"/>
      <c r="AD113" s="212"/>
      <c r="AE113" s="212"/>
      <c r="AF113" s="212"/>
      <c r="AG113" s="212" t="s">
        <v>131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46">
        <v>50</v>
      </c>
      <c r="B114" s="247" t="s">
        <v>279</v>
      </c>
      <c r="C114" s="263" t="s">
        <v>280</v>
      </c>
      <c r="D114" s="248" t="s">
        <v>125</v>
      </c>
      <c r="E114" s="249">
        <v>117</v>
      </c>
      <c r="F114" s="250"/>
      <c r="G114" s="251">
        <f>ROUND(E114*F114,2)</f>
        <v>0</v>
      </c>
      <c r="H114" s="234"/>
      <c r="I114" s="233">
        <f>ROUND(E114*H114,2)</f>
        <v>0</v>
      </c>
      <c r="J114" s="234"/>
      <c r="K114" s="233">
        <f>ROUND(E114*J114,2)</f>
        <v>0</v>
      </c>
      <c r="L114" s="233">
        <v>21</v>
      </c>
      <c r="M114" s="233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3"/>
      <c r="S114" s="233" t="s">
        <v>126</v>
      </c>
      <c r="T114" s="233" t="s">
        <v>126</v>
      </c>
      <c r="U114" s="233">
        <v>2.1000000000000001E-2</v>
      </c>
      <c r="V114" s="233">
        <f>ROUND(E114*U114,2)</f>
        <v>2.46</v>
      </c>
      <c r="W114" s="233"/>
      <c r="X114" s="233" t="s">
        <v>127</v>
      </c>
      <c r="Y114" s="233" t="s">
        <v>128</v>
      </c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65" t="s">
        <v>254</v>
      </c>
      <c r="D115" s="252"/>
      <c r="E115" s="252"/>
      <c r="F115" s="252"/>
      <c r="G115" s="252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33"/>
      <c r="Z115" s="212"/>
      <c r="AA115" s="212"/>
      <c r="AB115" s="212"/>
      <c r="AC115" s="212"/>
      <c r="AD115" s="212"/>
      <c r="AE115" s="212"/>
      <c r="AF115" s="212"/>
      <c r="AG115" s="212" t="s">
        <v>147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4" t="s">
        <v>281</v>
      </c>
      <c r="D116" s="235"/>
      <c r="E116" s="236">
        <v>117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33"/>
      <c r="Z116" s="212"/>
      <c r="AA116" s="212"/>
      <c r="AB116" s="212"/>
      <c r="AC116" s="212"/>
      <c r="AD116" s="212"/>
      <c r="AE116" s="212"/>
      <c r="AF116" s="212"/>
      <c r="AG116" s="212" t="s">
        <v>131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6">
        <v>51</v>
      </c>
      <c r="B117" s="247" t="s">
        <v>282</v>
      </c>
      <c r="C117" s="263" t="s">
        <v>283</v>
      </c>
      <c r="D117" s="248" t="s">
        <v>125</v>
      </c>
      <c r="E117" s="249">
        <v>39</v>
      </c>
      <c r="F117" s="250"/>
      <c r="G117" s="251">
        <f>ROUND(E117*F117,2)</f>
        <v>0</v>
      </c>
      <c r="H117" s="234"/>
      <c r="I117" s="233">
        <f>ROUND(E117*H117,2)</f>
        <v>0</v>
      </c>
      <c r="J117" s="234"/>
      <c r="K117" s="233">
        <f>ROUND(E117*J117,2)</f>
        <v>0</v>
      </c>
      <c r="L117" s="233">
        <v>21</v>
      </c>
      <c r="M117" s="233">
        <f>G117*(1+L117/100)</f>
        <v>0</v>
      </c>
      <c r="N117" s="232">
        <v>3.8000000000000002E-4</v>
      </c>
      <c r="O117" s="232">
        <f>ROUND(E117*N117,2)</f>
        <v>0.01</v>
      </c>
      <c r="P117" s="232">
        <v>0</v>
      </c>
      <c r="Q117" s="232">
        <f>ROUND(E117*P117,2)</f>
        <v>0</v>
      </c>
      <c r="R117" s="233"/>
      <c r="S117" s="233" t="s">
        <v>126</v>
      </c>
      <c r="T117" s="233" t="s">
        <v>126</v>
      </c>
      <c r="U117" s="233">
        <v>0.25</v>
      </c>
      <c r="V117" s="233">
        <f>ROUND(E117*U117,2)</f>
        <v>9.75</v>
      </c>
      <c r="W117" s="233"/>
      <c r="X117" s="233" t="s">
        <v>127</v>
      </c>
      <c r="Y117" s="233" t="s">
        <v>128</v>
      </c>
      <c r="Z117" s="212"/>
      <c r="AA117" s="212"/>
      <c r="AB117" s="212"/>
      <c r="AC117" s="212"/>
      <c r="AD117" s="212"/>
      <c r="AE117" s="212"/>
      <c r="AF117" s="212"/>
      <c r="AG117" s="212" t="s">
        <v>129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4" t="s">
        <v>284</v>
      </c>
      <c r="D118" s="235"/>
      <c r="E118" s="236">
        <v>39</v>
      </c>
      <c r="F118" s="233"/>
      <c r="G118" s="233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33"/>
      <c r="Z118" s="212"/>
      <c r="AA118" s="212"/>
      <c r="AB118" s="212"/>
      <c r="AC118" s="212"/>
      <c r="AD118" s="212"/>
      <c r="AE118" s="212"/>
      <c r="AF118" s="212"/>
      <c r="AG118" s="212" t="s">
        <v>131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6">
        <v>52</v>
      </c>
      <c r="B119" s="247" t="s">
        <v>285</v>
      </c>
      <c r="C119" s="263" t="s">
        <v>286</v>
      </c>
      <c r="D119" s="248" t="s">
        <v>125</v>
      </c>
      <c r="E119" s="249">
        <v>39</v>
      </c>
      <c r="F119" s="250"/>
      <c r="G119" s="251">
        <f>ROUND(E119*F119,2)</f>
        <v>0</v>
      </c>
      <c r="H119" s="234"/>
      <c r="I119" s="233">
        <f>ROUND(E119*H119,2)</f>
        <v>0</v>
      </c>
      <c r="J119" s="234"/>
      <c r="K119" s="233">
        <f>ROUND(E119*J119,2)</f>
        <v>0</v>
      </c>
      <c r="L119" s="233">
        <v>21</v>
      </c>
      <c r="M119" s="233">
        <f>G119*(1+L119/100)</f>
        <v>0</v>
      </c>
      <c r="N119" s="232">
        <v>5.1000000000000004E-4</v>
      </c>
      <c r="O119" s="232">
        <f>ROUND(E119*N119,2)</f>
        <v>0.02</v>
      </c>
      <c r="P119" s="232">
        <v>0</v>
      </c>
      <c r="Q119" s="232">
        <f>ROUND(E119*P119,2)</f>
        <v>0</v>
      </c>
      <c r="R119" s="233"/>
      <c r="S119" s="233" t="s">
        <v>126</v>
      </c>
      <c r="T119" s="233" t="s">
        <v>126</v>
      </c>
      <c r="U119" s="233">
        <v>0.26</v>
      </c>
      <c r="V119" s="233">
        <f>ROUND(E119*U119,2)</f>
        <v>10.14</v>
      </c>
      <c r="W119" s="233"/>
      <c r="X119" s="233" t="s">
        <v>127</v>
      </c>
      <c r="Y119" s="233" t="s">
        <v>128</v>
      </c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4" t="s">
        <v>287</v>
      </c>
      <c r="D120" s="235"/>
      <c r="E120" s="236">
        <v>39</v>
      </c>
      <c r="F120" s="233"/>
      <c r="G120" s="233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33"/>
      <c r="Z120" s="212"/>
      <c r="AA120" s="212"/>
      <c r="AB120" s="212"/>
      <c r="AC120" s="212"/>
      <c r="AD120" s="212"/>
      <c r="AE120" s="212"/>
      <c r="AF120" s="212"/>
      <c r="AG120" s="212" t="s">
        <v>131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6">
        <v>53</v>
      </c>
      <c r="B121" s="247" t="s">
        <v>288</v>
      </c>
      <c r="C121" s="263" t="s">
        <v>289</v>
      </c>
      <c r="D121" s="248" t="s">
        <v>125</v>
      </c>
      <c r="E121" s="249">
        <v>39</v>
      </c>
      <c r="F121" s="250"/>
      <c r="G121" s="251">
        <f>ROUND(E121*F121,2)</f>
        <v>0</v>
      </c>
      <c r="H121" s="234"/>
      <c r="I121" s="233">
        <f>ROUND(E121*H121,2)</f>
        <v>0</v>
      </c>
      <c r="J121" s="234"/>
      <c r="K121" s="233">
        <f>ROUND(E121*J121,2)</f>
        <v>0</v>
      </c>
      <c r="L121" s="233">
        <v>21</v>
      </c>
      <c r="M121" s="233">
        <f>G121*(1+L121/100)</f>
        <v>0</v>
      </c>
      <c r="N121" s="232">
        <v>5.8E-4</v>
      </c>
      <c r="O121" s="232">
        <f>ROUND(E121*N121,2)</f>
        <v>0.02</v>
      </c>
      <c r="P121" s="232">
        <v>0</v>
      </c>
      <c r="Q121" s="232">
        <f>ROUND(E121*P121,2)</f>
        <v>0</v>
      </c>
      <c r="R121" s="233"/>
      <c r="S121" s="233" t="s">
        <v>126</v>
      </c>
      <c r="T121" s="233" t="s">
        <v>126</v>
      </c>
      <c r="U121" s="233">
        <v>0.27</v>
      </c>
      <c r="V121" s="233">
        <f>ROUND(E121*U121,2)</f>
        <v>10.53</v>
      </c>
      <c r="W121" s="233"/>
      <c r="X121" s="233" t="s">
        <v>127</v>
      </c>
      <c r="Y121" s="233" t="s">
        <v>128</v>
      </c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64" t="s">
        <v>290</v>
      </c>
      <c r="D122" s="235"/>
      <c r="E122" s="236">
        <v>39</v>
      </c>
      <c r="F122" s="233"/>
      <c r="G122" s="233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33"/>
      <c r="Z122" s="212"/>
      <c r="AA122" s="212"/>
      <c r="AB122" s="212"/>
      <c r="AC122" s="212"/>
      <c r="AD122" s="212"/>
      <c r="AE122" s="212"/>
      <c r="AF122" s="212"/>
      <c r="AG122" s="212" t="s">
        <v>131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6">
        <v>54</v>
      </c>
      <c r="B123" s="247" t="s">
        <v>291</v>
      </c>
      <c r="C123" s="263" t="s">
        <v>292</v>
      </c>
      <c r="D123" s="248" t="s">
        <v>125</v>
      </c>
      <c r="E123" s="249">
        <v>39</v>
      </c>
      <c r="F123" s="250"/>
      <c r="G123" s="251">
        <f>ROUND(E123*F123,2)</f>
        <v>0</v>
      </c>
      <c r="H123" s="234"/>
      <c r="I123" s="233">
        <f>ROUND(E123*H123,2)</f>
        <v>0</v>
      </c>
      <c r="J123" s="234"/>
      <c r="K123" s="233">
        <f>ROUND(E123*J123,2)</f>
        <v>0</v>
      </c>
      <c r="L123" s="233">
        <v>21</v>
      </c>
      <c r="M123" s="233">
        <f>G123*(1+L123/100)</f>
        <v>0</v>
      </c>
      <c r="N123" s="232">
        <v>1.47E-3</v>
      </c>
      <c r="O123" s="232">
        <f>ROUND(E123*N123,2)</f>
        <v>0.06</v>
      </c>
      <c r="P123" s="232">
        <v>0</v>
      </c>
      <c r="Q123" s="232">
        <f>ROUND(E123*P123,2)</f>
        <v>0</v>
      </c>
      <c r="R123" s="233" t="s">
        <v>167</v>
      </c>
      <c r="S123" s="233" t="s">
        <v>126</v>
      </c>
      <c r="T123" s="233" t="s">
        <v>126</v>
      </c>
      <c r="U123" s="233">
        <v>0</v>
      </c>
      <c r="V123" s="233">
        <f>ROUND(E123*U123,2)</f>
        <v>0</v>
      </c>
      <c r="W123" s="233"/>
      <c r="X123" s="233" t="s">
        <v>168</v>
      </c>
      <c r="Y123" s="233" t="s">
        <v>128</v>
      </c>
      <c r="Z123" s="212"/>
      <c r="AA123" s="212"/>
      <c r="AB123" s="212"/>
      <c r="AC123" s="212"/>
      <c r="AD123" s="212"/>
      <c r="AE123" s="212"/>
      <c r="AF123" s="212"/>
      <c r="AG123" s="212" t="s">
        <v>169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2" x14ac:dyDescent="0.2">
      <c r="A124" s="229"/>
      <c r="B124" s="230"/>
      <c r="C124" s="264" t="s">
        <v>293</v>
      </c>
      <c r="D124" s="235"/>
      <c r="E124" s="236">
        <v>39</v>
      </c>
      <c r="F124" s="233"/>
      <c r="G124" s="233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33"/>
      <c r="Z124" s="212"/>
      <c r="AA124" s="212"/>
      <c r="AB124" s="212"/>
      <c r="AC124" s="212"/>
      <c r="AD124" s="212"/>
      <c r="AE124" s="212"/>
      <c r="AF124" s="212"/>
      <c r="AG124" s="212" t="s">
        <v>131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46">
        <v>55</v>
      </c>
      <c r="B125" s="247" t="s">
        <v>294</v>
      </c>
      <c r="C125" s="263" t="s">
        <v>295</v>
      </c>
      <c r="D125" s="248" t="s">
        <v>125</v>
      </c>
      <c r="E125" s="249">
        <v>39</v>
      </c>
      <c r="F125" s="250"/>
      <c r="G125" s="251">
        <f>ROUND(E125*F125,2)</f>
        <v>0</v>
      </c>
      <c r="H125" s="234"/>
      <c r="I125" s="233">
        <f>ROUND(E125*H125,2)</f>
        <v>0</v>
      </c>
      <c r="J125" s="234"/>
      <c r="K125" s="233">
        <f>ROUND(E125*J125,2)</f>
        <v>0</v>
      </c>
      <c r="L125" s="233">
        <v>21</v>
      </c>
      <c r="M125" s="233">
        <f>G125*(1+L125/100)</f>
        <v>0</v>
      </c>
      <c r="N125" s="232">
        <v>2.33E-3</v>
      </c>
      <c r="O125" s="232">
        <f>ROUND(E125*N125,2)</f>
        <v>0.09</v>
      </c>
      <c r="P125" s="232">
        <v>0</v>
      </c>
      <c r="Q125" s="232">
        <f>ROUND(E125*P125,2)</f>
        <v>0</v>
      </c>
      <c r="R125" s="233" t="s">
        <v>167</v>
      </c>
      <c r="S125" s="233" t="s">
        <v>126</v>
      </c>
      <c r="T125" s="233" t="s">
        <v>126</v>
      </c>
      <c r="U125" s="233">
        <v>0</v>
      </c>
      <c r="V125" s="233">
        <f>ROUND(E125*U125,2)</f>
        <v>0</v>
      </c>
      <c r="W125" s="233"/>
      <c r="X125" s="233" t="s">
        <v>168</v>
      </c>
      <c r="Y125" s="233" t="s">
        <v>128</v>
      </c>
      <c r="Z125" s="212"/>
      <c r="AA125" s="212"/>
      <c r="AB125" s="212"/>
      <c r="AC125" s="212"/>
      <c r="AD125" s="212"/>
      <c r="AE125" s="212"/>
      <c r="AF125" s="212"/>
      <c r="AG125" s="212" t="s">
        <v>169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2" x14ac:dyDescent="0.2">
      <c r="A126" s="229"/>
      <c r="B126" s="230"/>
      <c r="C126" s="264" t="s">
        <v>296</v>
      </c>
      <c r="D126" s="235"/>
      <c r="E126" s="236">
        <v>39</v>
      </c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33"/>
      <c r="Z126" s="212"/>
      <c r="AA126" s="212"/>
      <c r="AB126" s="212"/>
      <c r="AC126" s="212"/>
      <c r="AD126" s="212"/>
      <c r="AE126" s="212"/>
      <c r="AF126" s="212"/>
      <c r="AG126" s="212" t="s">
        <v>131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46">
        <v>56</v>
      </c>
      <c r="B127" s="247" t="s">
        <v>297</v>
      </c>
      <c r="C127" s="263" t="s">
        <v>298</v>
      </c>
      <c r="D127" s="248" t="s">
        <v>125</v>
      </c>
      <c r="E127" s="249">
        <v>39</v>
      </c>
      <c r="F127" s="250"/>
      <c r="G127" s="251">
        <f>ROUND(E127*F127,2)</f>
        <v>0</v>
      </c>
      <c r="H127" s="234"/>
      <c r="I127" s="233">
        <f>ROUND(E127*H127,2)</f>
        <v>0</v>
      </c>
      <c r="J127" s="234"/>
      <c r="K127" s="233">
        <f>ROUND(E127*J127,2)</f>
        <v>0</v>
      </c>
      <c r="L127" s="233">
        <v>21</v>
      </c>
      <c r="M127" s="233">
        <f>G127*(1+L127/100)</f>
        <v>0</v>
      </c>
      <c r="N127" s="232">
        <v>3.5899999999999999E-3</v>
      </c>
      <c r="O127" s="232">
        <f>ROUND(E127*N127,2)</f>
        <v>0.14000000000000001</v>
      </c>
      <c r="P127" s="232">
        <v>0</v>
      </c>
      <c r="Q127" s="232">
        <f>ROUND(E127*P127,2)</f>
        <v>0</v>
      </c>
      <c r="R127" s="233" t="s">
        <v>167</v>
      </c>
      <c r="S127" s="233" t="s">
        <v>126</v>
      </c>
      <c r="T127" s="233" t="s">
        <v>126</v>
      </c>
      <c r="U127" s="233">
        <v>0</v>
      </c>
      <c r="V127" s="233">
        <f>ROUND(E127*U127,2)</f>
        <v>0</v>
      </c>
      <c r="W127" s="233"/>
      <c r="X127" s="233" t="s">
        <v>168</v>
      </c>
      <c r="Y127" s="233" t="s">
        <v>128</v>
      </c>
      <c r="Z127" s="212"/>
      <c r="AA127" s="212"/>
      <c r="AB127" s="212"/>
      <c r="AC127" s="212"/>
      <c r="AD127" s="212"/>
      <c r="AE127" s="212"/>
      <c r="AF127" s="212"/>
      <c r="AG127" s="212" t="s">
        <v>169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64" t="s">
        <v>299</v>
      </c>
      <c r="D128" s="235"/>
      <c r="E128" s="236">
        <v>39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33"/>
      <c r="Z128" s="212"/>
      <c r="AA128" s="212"/>
      <c r="AB128" s="212"/>
      <c r="AC128" s="212"/>
      <c r="AD128" s="212"/>
      <c r="AE128" s="212"/>
      <c r="AF128" s="212"/>
      <c r="AG128" s="212" t="s">
        <v>131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53">
        <v>57</v>
      </c>
      <c r="B129" s="254" t="s">
        <v>300</v>
      </c>
      <c r="C129" s="266" t="s">
        <v>301</v>
      </c>
      <c r="D129" s="255" t="s">
        <v>162</v>
      </c>
      <c r="E129" s="256">
        <v>30</v>
      </c>
      <c r="F129" s="257"/>
      <c r="G129" s="258">
        <f>ROUND(E129*F129,2)</f>
        <v>0</v>
      </c>
      <c r="H129" s="234"/>
      <c r="I129" s="233">
        <f>ROUND(E129*H129,2)</f>
        <v>0</v>
      </c>
      <c r="J129" s="234"/>
      <c r="K129" s="233">
        <f>ROUND(E129*J129,2)</f>
        <v>0</v>
      </c>
      <c r="L129" s="233">
        <v>21</v>
      </c>
      <c r="M129" s="233">
        <f>G129*(1+L129/100)</f>
        <v>0</v>
      </c>
      <c r="N129" s="232">
        <v>1E-3</v>
      </c>
      <c r="O129" s="232">
        <f>ROUND(E129*N129,2)</f>
        <v>0.03</v>
      </c>
      <c r="P129" s="232">
        <v>0</v>
      </c>
      <c r="Q129" s="232">
        <f>ROUND(E129*P129,2)</f>
        <v>0</v>
      </c>
      <c r="R129" s="233" t="s">
        <v>167</v>
      </c>
      <c r="S129" s="233" t="s">
        <v>126</v>
      </c>
      <c r="T129" s="233" t="s">
        <v>126</v>
      </c>
      <c r="U129" s="233">
        <v>0</v>
      </c>
      <c r="V129" s="233">
        <f>ROUND(E129*U129,2)</f>
        <v>0</v>
      </c>
      <c r="W129" s="233"/>
      <c r="X129" s="233" t="s">
        <v>168</v>
      </c>
      <c r="Y129" s="233" t="s">
        <v>128</v>
      </c>
      <c r="Z129" s="212"/>
      <c r="AA129" s="212"/>
      <c r="AB129" s="212"/>
      <c r="AC129" s="212"/>
      <c r="AD129" s="212"/>
      <c r="AE129" s="212"/>
      <c r="AF129" s="212"/>
      <c r="AG129" s="212" t="s">
        <v>169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53">
        <v>58</v>
      </c>
      <c r="B130" s="254" t="s">
        <v>302</v>
      </c>
      <c r="C130" s="266" t="s">
        <v>274</v>
      </c>
      <c r="D130" s="255" t="s">
        <v>214</v>
      </c>
      <c r="E130" s="256">
        <v>0.37613999999999997</v>
      </c>
      <c r="F130" s="257"/>
      <c r="G130" s="258">
        <f>ROUND(E130*F130,2)</f>
        <v>0</v>
      </c>
      <c r="H130" s="234"/>
      <c r="I130" s="233">
        <f>ROUND(E130*H130,2)</f>
        <v>0</v>
      </c>
      <c r="J130" s="234"/>
      <c r="K130" s="233">
        <f>ROUND(E130*J130,2)</f>
        <v>0</v>
      </c>
      <c r="L130" s="233">
        <v>21</v>
      </c>
      <c r="M130" s="233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3"/>
      <c r="S130" s="233" t="s">
        <v>126</v>
      </c>
      <c r="T130" s="233" t="s">
        <v>126</v>
      </c>
      <c r="U130" s="233">
        <v>3.5630000000000002</v>
      </c>
      <c r="V130" s="233">
        <f>ROUND(E130*U130,2)</f>
        <v>1.34</v>
      </c>
      <c r="W130" s="233"/>
      <c r="X130" s="233" t="s">
        <v>215</v>
      </c>
      <c r="Y130" s="233" t="s">
        <v>128</v>
      </c>
      <c r="Z130" s="212"/>
      <c r="AA130" s="212"/>
      <c r="AB130" s="212"/>
      <c r="AC130" s="212"/>
      <c r="AD130" s="212"/>
      <c r="AE130" s="212"/>
      <c r="AF130" s="212"/>
      <c r="AG130" s="212" t="s">
        <v>216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39" t="s">
        <v>121</v>
      </c>
      <c r="B131" s="240" t="s">
        <v>90</v>
      </c>
      <c r="C131" s="262" t="s">
        <v>91</v>
      </c>
      <c r="D131" s="241"/>
      <c r="E131" s="242"/>
      <c r="F131" s="243"/>
      <c r="G131" s="244">
        <f>SUMIF(AG132:AG142,"&lt;&gt;NOR",G132:G142)</f>
        <v>0</v>
      </c>
      <c r="H131" s="238"/>
      <c r="I131" s="238">
        <f>SUM(I132:I142)</f>
        <v>0</v>
      </c>
      <c r="J131" s="238"/>
      <c r="K131" s="238">
        <f>SUM(K132:K142)</f>
        <v>0</v>
      </c>
      <c r="L131" s="238"/>
      <c r="M131" s="238">
        <f>SUM(M132:M142)</f>
        <v>0</v>
      </c>
      <c r="N131" s="237"/>
      <c r="O131" s="237">
        <f>SUM(O132:O142)</f>
        <v>0</v>
      </c>
      <c r="P131" s="237"/>
      <c r="Q131" s="237">
        <f>SUM(Q132:Q142)</f>
        <v>0</v>
      </c>
      <c r="R131" s="238"/>
      <c r="S131" s="238"/>
      <c r="T131" s="238"/>
      <c r="U131" s="238"/>
      <c r="V131" s="238">
        <f>SUM(V132:V142)</f>
        <v>26.5</v>
      </c>
      <c r="W131" s="238"/>
      <c r="X131" s="238"/>
      <c r="Y131" s="238"/>
      <c r="AG131" t="s">
        <v>122</v>
      </c>
    </row>
    <row r="132" spans="1:60" outlineLevel="1" x14ac:dyDescent="0.2">
      <c r="A132" s="253">
        <v>59</v>
      </c>
      <c r="B132" s="254" t="s">
        <v>303</v>
      </c>
      <c r="C132" s="266" t="s">
        <v>304</v>
      </c>
      <c r="D132" s="255" t="s">
        <v>214</v>
      </c>
      <c r="E132" s="256">
        <v>16.256799999999998</v>
      </c>
      <c r="F132" s="257"/>
      <c r="G132" s="258">
        <f>ROUND(E132*F132,2)</f>
        <v>0</v>
      </c>
      <c r="H132" s="234"/>
      <c r="I132" s="233">
        <f>ROUND(E132*H132,2)</f>
        <v>0</v>
      </c>
      <c r="J132" s="234"/>
      <c r="K132" s="233">
        <f>ROUND(E132*J132,2)</f>
        <v>0</v>
      </c>
      <c r="L132" s="233">
        <v>21</v>
      </c>
      <c r="M132" s="233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3"/>
      <c r="S132" s="233" t="s">
        <v>126</v>
      </c>
      <c r="T132" s="233" t="s">
        <v>126</v>
      </c>
      <c r="U132" s="233">
        <v>1.1399999999999999</v>
      </c>
      <c r="V132" s="233">
        <f>ROUND(E132*U132,2)</f>
        <v>18.53</v>
      </c>
      <c r="W132" s="233"/>
      <c r="X132" s="233" t="s">
        <v>127</v>
      </c>
      <c r="Y132" s="233" t="s">
        <v>128</v>
      </c>
      <c r="Z132" s="212"/>
      <c r="AA132" s="212"/>
      <c r="AB132" s="212"/>
      <c r="AC132" s="212"/>
      <c r="AD132" s="212"/>
      <c r="AE132" s="212"/>
      <c r="AF132" s="212"/>
      <c r="AG132" s="212" t="s">
        <v>129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6">
        <v>60</v>
      </c>
      <c r="B133" s="247" t="s">
        <v>305</v>
      </c>
      <c r="C133" s="263" t="s">
        <v>306</v>
      </c>
      <c r="D133" s="248" t="s">
        <v>214</v>
      </c>
      <c r="E133" s="249">
        <v>16.256799999999998</v>
      </c>
      <c r="F133" s="250"/>
      <c r="G133" s="251">
        <f>ROUND(E133*F133,2)</f>
        <v>0</v>
      </c>
      <c r="H133" s="234"/>
      <c r="I133" s="233">
        <f>ROUND(E133*H133,2)</f>
        <v>0</v>
      </c>
      <c r="J133" s="234"/>
      <c r="K133" s="233">
        <f>ROUND(E133*J133,2)</f>
        <v>0</v>
      </c>
      <c r="L133" s="233">
        <v>21</v>
      </c>
      <c r="M133" s="233">
        <f>G133*(1+L133/100)</f>
        <v>0</v>
      </c>
      <c r="N133" s="232">
        <v>0</v>
      </c>
      <c r="O133" s="232">
        <f>ROUND(E133*N133,2)</f>
        <v>0</v>
      </c>
      <c r="P133" s="232">
        <v>0</v>
      </c>
      <c r="Q133" s="232">
        <f>ROUND(E133*P133,2)</f>
        <v>0</v>
      </c>
      <c r="R133" s="233"/>
      <c r="S133" s="233" t="s">
        <v>126</v>
      </c>
      <c r="T133" s="233" t="s">
        <v>126</v>
      </c>
      <c r="U133" s="233">
        <v>0.49</v>
      </c>
      <c r="V133" s="233">
        <f>ROUND(E133*U133,2)</f>
        <v>7.97</v>
      </c>
      <c r="W133" s="233"/>
      <c r="X133" s="233" t="s">
        <v>127</v>
      </c>
      <c r="Y133" s="233" t="s">
        <v>128</v>
      </c>
      <c r="Z133" s="212"/>
      <c r="AA133" s="212"/>
      <c r="AB133" s="212"/>
      <c r="AC133" s="212"/>
      <c r="AD133" s="212"/>
      <c r="AE133" s="212"/>
      <c r="AF133" s="212"/>
      <c r="AG133" s="212" t="s">
        <v>129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29"/>
      <c r="B134" s="230"/>
      <c r="C134" s="265" t="s">
        <v>307</v>
      </c>
      <c r="D134" s="252"/>
      <c r="E134" s="252"/>
      <c r="F134" s="252"/>
      <c r="G134" s="252"/>
      <c r="H134" s="233"/>
      <c r="I134" s="233"/>
      <c r="J134" s="233"/>
      <c r="K134" s="233"/>
      <c r="L134" s="233"/>
      <c r="M134" s="233"/>
      <c r="N134" s="232"/>
      <c r="O134" s="232"/>
      <c r="P134" s="232"/>
      <c r="Q134" s="232"/>
      <c r="R134" s="233"/>
      <c r="S134" s="233"/>
      <c r="T134" s="233"/>
      <c r="U134" s="233"/>
      <c r="V134" s="233"/>
      <c r="W134" s="233"/>
      <c r="X134" s="233"/>
      <c r="Y134" s="233"/>
      <c r="Z134" s="212"/>
      <c r="AA134" s="212"/>
      <c r="AB134" s="212"/>
      <c r="AC134" s="212"/>
      <c r="AD134" s="212"/>
      <c r="AE134" s="212"/>
      <c r="AF134" s="212"/>
      <c r="AG134" s="212" t="s">
        <v>147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6">
        <v>61</v>
      </c>
      <c r="B135" s="247" t="s">
        <v>308</v>
      </c>
      <c r="C135" s="263" t="s">
        <v>309</v>
      </c>
      <c r="D135" s="248" t="s">
        <v>214</v>
      </c>
      <c r="E135" s="249">
        <v>162.56800000000001</v>
      </c>
      <c r="F135" s="250"/>
      <c r="G135" s="251">
        <f>ROUND(E135*F135,2)</f>
        <v>0</v>
      </c>
      <c r="H135" s="234"/>
      <c r="I135" s="233">
        <f>ROUND(E135*H135,2)</f>
        <v>0</v>
      </c>
      <c r="J135" s="234"/>
      <c r="K135" s="233">
        <f>ROUND(E135*J135,2)</f>
        <v>0</v>
      </c>
      <c r="L135" s="233">
        <v>21</v>
      </c>
      <c r="M135" s="233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3"/>
      <c r="S135" s="233" t="s">
        <v>126</v>
      </c>
      <c r="T135" s="233" t="s">
        <v>126</v>
      </c>
      <c r="U135" s="233">
        <v>0</v>
      </c>
      <c r="V135" s="233">
        <f>ROUND(E135*U135,2)</f>
        <v>0</v>
      </c>
      <c r="W135" s="233"/>
      <c r="X135" s="233" t="s">
        <v>127</v>
      </c>
      <c r="Y135" s="233" t="s">
        <v>128</v>
      </c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29"/>
      <c r="B136" s="230"/>
      <c r="C136" s="264" t="s">
        <v>310</v>
      </c>
      <c r="D136" s="235"/>
      <c r="E136" s="236">
        <v>162.56800000000001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33"/>
      <c r="Z136" s="212"/>
      <c r="AA136" s="212"/>
      <c r="AB136" s="212"/>
      <c r="AC136" s="212"/>
      <c r="AD136" s="212"/>
      <c r="AE136" s="212"/>
      <c r="AF136" s="212"/>
      <c r="AG136" s="212" t="s">
        <v>131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6">
        <v>62</v>
      </c>
      <c r="B137" s="247" t="s">
        <v>311</v>
      </c>
      <c r="C137" s="263" t="s">
        <v>312</v>
      </c>
      <c r="D137" s="248" t="s">
        <v>214</v>
      </c>
      <c r="E137" s="249">
        <v>0.85680000000000001</v>
      </c>
      <c r="F137" s="250"/>
      <c r="G137" s="251">
        <f>ROUND(E137*F137,2)</f>
        <v>0</v>
      </c>
      <c r="H137" s="234"/>
      <c r="I137" s="233">
        <f>ROUND(E137*H137,2)</f>
        <v>0</v>
      </c>
      <c r="J137" s="234"/>
      <c r="K137" s="233">
        <f>ROUND(E137*J137,2)</f>
        <v>0</v>
      </c>
      <c r="L137" s="233">
        <v>21</v>
      </c>
      <c r="M137" s="233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3"/>
      <c r="S137" s="233" t="s">
        <v>126</v>
      </c>
      <c r="T137" s="233" t="s">
        <v>126</v>
      </c>
      <c r="U137" s="233">
        <v>0</v>
      </c>
      <c r="V137" s="233">
        <f>ROUND(E137*U137,2)</f>
        <v>0</v>
      </c>
      <c r="W137" s="233"/>
      <c r="X137" s="233" t="s">
        <v>127</v>
      </c>
      <c r="Y137" s="233" t="s">
        <v>128</v>
      </c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5" t="s">
        <v>313</v>
      </c>
      <c r="D138" s="252"/>
      <c r="E138" s="252"/>
      <c r="F138" s="252"/>
      <c r="G138" s="252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33"/>
      <c r="Z138" s="212"/>
      <c r="AA138" s="212"/>
      <c r="AB138" s="212"/>
      <c r="AC138" s="212"/>
      <c r="AD138" s="212"/>
      <c r="AE138" s="212"/>
      <c r="AF138" s="212"/>
      <c r="AG138" s="212" t="s">
        <v>147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6">
        <v>63</v>
      </c>
      <c r="B139" s="247" t="s">
        <v>314</v>
      </c>
      <c r="C139" s="263" t="s">
        <v>315</v>
      </c>
      <c r="D139" s="248" t="s">
        <v>214</v>
      </c>
      <c r="E139" s="249">
        <v>22.356000000000002</v>
      </c>
      <c r="F139" s="250"/>
      <c r="G139" s="251">
        <f>ROUND(E139*F139,2)</f>
        <v>0</v>
      </c>
      <c r="H139" s="234"/>
      <c r="I139" s="233">
        <f>ROUND(E139*H139,2)</f>
        <v>0</v>
      </c>
      <c r="J139" s="234"/>
      <c r="K139" s="233">
        <f>ROUND(E139*J139,2)</f>
        <v>0</v>
      </c>
      <c r="L139" s="233">
        <v>21</v>
      </c>
      <c r="M139" s="233">
        <f>G139*(1+L139/100)</f>
        <v>0</v>
      </c>
      <c r="N139" s="232">
        <v>0</v>
      </c>
      <c r="O139" s="232">
        <f>ROUND(E139*N139,2)</f>
        <v>0</v>
      </c>
      <c r="P139" s="232">
        <v>0</v>
      </c>
      <c r="Q139" s="232">
        <f>ROUND(E139*P139,2)</f>
        <v>0</v>
      </c>
      <c r="R139" s="233"/>
      <c r="S139" s="233" t="s">
        <v>126</v>
      </c>
      <c r="T139" s="233" t="s">
        <v>126</v>
      </c>
      <c r="U139" s="233">
        <v>0</v>
      </c>
      <c r="V139" s="233">
        <f>ROUND(E139*U139,2)</f>
        <v>0</v>
      </c>
      <c r="W139" s="233"/>
      <c r="X139" s="233" t="s">
        <v>127</v>
      </c>
      <c r="Y139" s="233" t="s">
        <v>128</v>
      </c>
      <c r="Z139" s="212"/>
      <c r="AA139" s="212"/>
      <c r="AB139" s="212"/>
      <c r="AC139" s="212"/>
      <c r="AD139" s="212"/>
      <c r="AE139" s="212"/>
      <c r="AF139" s="212"/>
      <c r="AG139" s="212" t="s">
        <v>129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64" t="s">
        <v>316</v>
      </c>
      <c r="D140" s="235"/>
      <c r="E140" s="236">
        <v>22.356000000000002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33"/>
      <c r="Z140" s="212"/>
      <c r="AA140" s="212"/>
      <c r="AB140" s="212"/>
      <c r="AC140" s="212"/>
      <c r="AD140" s="212"/>
      <c r="AE140" s="212"/>
      <c r="AF140" s="212"/>
      <c r="AG140" s="212" t="s">
        <v>131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46">
        <v>64</v>
      </c>
      <c r="B141" s="247" t="s">
        <v>317</v>
      </c>
      <c r="C141" s="263" t="s">
        <v>318</v>
      </c>
      <c r="D141" s="248" t="s">
        <v>214</v>
      </c>
      <c r="E141" s="249">
        <v>15.4</v>
      </c>
      <c r="F141" s="250"/>
      <c r="G141" s="251">
        <f>ROUND(E141*F141,2)</f>
        <v>0</v>
      </c>
      <c r="H141" s="234"/>
      <c r="I141" s="233">
        <f>ROUND(E141*H141,2)</f>
        <v>0</v>
      </c>
      <c r="J141" s="234"/>
      <c r="K141" s="233">
        <f>ROUND(E141*J141,2)</f>
        <v>0</v>
      </c>
      <c r="L141" s="233">
        <v>21</v>
      </c>
      <c r="M141" s="233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3"/>
      <c r="S141" s="233" t="s">
        <v>126</v>
      </c>
      <c r="T141" s="233" t="s">
        <v>126</v>
      </c>
      <c r="U141" s="233">
        <v>0</v>
      </c>
      <c r="V141" s="233">
        <f>ROUND(E141*U141,2)</f>
        <v>0</v>
      </c>
      <c r="W141" s="233"/>
      <c r="X141" s="233" t="s">
        <v>127</v>
      </c>
      <c r="Y141" s="233" t="s">
        <v>128</v>
      </c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65" t="s">
        <v>319</v>
      </c>
      <c r="D142" s="252"/>
      <c r="E142" s="252"/>
      <c r="F142" s="252"/>
      <c r="G142" s="252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33"/>
      <c r="Z142" s="212"/>
      <c r="AA142" s="212"/>
      <c r="AB142" s="212"/>
      <c r="AC142" s="212"/>
      <c r="AD142" s="212"/>
      <c r="AE142" s="212"/>
      <c r="AF142" s="212"/>
      <c r="AG142" s="212" t="s">
        <v>147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39" t="s">
        <v>121</v>
      </c>
      <c r="B143" s="240" t="s">
        <v>93</v>
      </c>
      <c r="C143" s="262" t="s">
        <v>29</v>
      </c>
      <c r="D143" s="241"/>
      <c r="E143" s="242"/>
      <c r="F143" s="243"/>
      <c r="G143" s="244">
        <f>SUMIF(AG144:AG148,"&lt;&gt;NOR",G144:G148)</f>
        <v>0</v>
      </c>
      <c r="H143" s="238"/>
      <c r="I143" s="238">
        <f>SUM(I144:I148)</f>
        <v>0</v>
      </c>
      <c r="J143" s="238"/>
      <c r="K143" s="238">
        <f>SUM(K144:K148)</f>
        <v>0</v>
      </c>
      <c r="L143" s="238"/>
      <c r="M143" s="238">
        <f>SUM(M144:M148)</f>
        <v>0</v>
      </c>
      <c r="N143" s="237"/>
      <c r="O143" s="237">
        <f>SUM(O144:O148)</f>
        <v>0</v>
      </c>
      <c r="P143" s="237"/>
      <c r="Q143" s="237">
        <f>SUM(Q144:Q148)</f>
        <v>0</v>
      </c>
      <c r="R143" s="238"/>
      <c r="S143" s="238"/>
      <c r="T143" s="238"/>
      <c r="U143" s="238"/>
      <c r="V143" s="238">
        <f>SUM(V144:V148)</f>
        <v>0</v>
      </c>
      <c r="W143" s="238"/>
      <c r="X143" s="238"/>
      <c r="Y143" s="238"/>
      <c r="AG143" t="s">
        <v>122</v>
      </c>
    </row>
    <row r="144" spans="1:60" outlineLevel="1" x14ac:dyDescent="0.2">
      <c r="A144" s="246">
        <v>65</v>
      </c>
      <c r="B144" s="247" t="s">
        <v>320</v>
      </c>
      <c r="C144" s="263" t="s">
        <v>321</v>
      </c>
      <c r="D144" s="248" t="s">
        <v>322</v>
      </c>
      <c r="E144" s="249">
        <v>1</v>
      </c>
      <c r="F144" s="250"/>
      <c r="G144" s="251">
        <f>ROUND(E144*F144,2)</f>
        <v>0</v>
      </c>
      <c r="H144" s="234"/>
      <c r="I144" s="233">
        <f>ROUND(E144*H144,2)</f>
        <v>0</v>
      </c>
      <c r="J144" s="234"/>
      <c r="K144" s="233">
        <f>ROUND(E144*J144,2)</f>
        <v>0</v>
      </c>
      <c r="L144" s="233">
        <v>21</v>
      </c>
      <c r="M144" s="233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3"/>
      <c r="S144" s="233" t="s">
        <v>126</v>
      </c>
      <c r="T144" s="233" t="s">
        <v>177</v>
      </c>
      <c r="U144" s="233">
        <v>0</v>
      </c>
      <c r="V144" s="233">
        <f>ROUND(E144*U144,2)</f>
        <v>0</v>
      </c>
      <c r="W144" s="233"/>
      <c r="X144" s="233" t="s">
        <v>323</v>
      </c>
      <c r="Y144" s="233" t="s">
        <v>128</v>
      </c>
      <c r="Z144" s="212"/>
      <c r="AA144" s="212"/>
      <c r="AB144" s="212"/>
      <c r="AC144" s="212"/>
      <c r="AD144" s="212"/>
      <c r="AE144" s="212"/>
      <c r="AF144" s="212"/>
      <c r="AG144" s="212" t="s">
        <v>324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65" t="s">
        <v>325</v>
      </c>
      <c r="D145" s="252"/>
      <c r="E145" s="252"/>
      <c r="F145" s="252"/>
      <c r="G145" s="252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33"/>
      <c r="Z145" s="212"/>
      <c r="AA145" s="212"/>
      <c r="AB145" s="212"/>
      <c r="AC145" s="212"/>
      <c r="AD145" s="212"/>
      <c r="AE145" s="212"/>
      <c r="AF145" s="212"/>
      <c r="AG145" s="212" t="s">
        <v>147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6">
        <v>66</v>
      </c>
      <c r="B146" s="247" t="s">
        <v>326</v>
      </c>
      <c r="C146" s="263" t="s">
        <v>327</v>
      </c>
      <c r="D146" s="248" t="s">
        <v>322</v>
      </c>
      <c r="E146" s="249">
        <v>1</v>
      </c>
      <c r="F146" s="250"/>
      <c r="G146" s="251">
        <f>ROUND(E146*F146,2)</f>
        <v>0</v>
      </c>
      <c r="H146" s="234"/>
      <c r="I146" s="233">
        <f>ROUND(E146*H146,2)</f>
        <v>0</v>
      </c>
      <c r="J146" s="234"/>
      <c r="K146" s="233">
        <f>ROUND(E146*J146,2)</f>
        <v>0</v>
      </c>
      <c r="L146" s="233">
        <v>21</v>
      </c>
      <c r="M146" s="233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3"/>
      <c r="S146" s="233" t="s">
        <v>176</v>
      </c>
      <c r="T146" s="233" t="s">
        <v>177</v>
      </c>
      <c r="U146" s="233">
        <v>0</v>
      </c>
      <c r="V146" s="233">
        <f>ROUND(E146*U146,2)</f>
        <v>0</v>
      </c>
      <c r="W146" s="233"/>
      <c r="X146" s="233" t="s">
        <v>323</v>
      </c>
      <c r="Y146" s="233" t="s">
        <v>128</v>
      </c>
      <c r="Z146" s="212"/>
      <c r="AA146" s="212"/>
      <c r="AB146" s="212"/>
      <c r="AC146" s="212"/>
      <c r="AD146" s="212"/>
      <c r="AE146" s="212"/>
      <c r="AF146" s="212"/>
      <c r="AG146" s="212" t="s">
        <v>324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45" outlineLevel="2" x14ac:dyDescent="0.2">
      <c r="A147" s="229"/>
      <c r="B147" s="230"/>
      <c r="C147" s="265" t="s">
        <v>328</v>
      </c>
      <c r="D147" s="252"/>
      <c r="E147" s="252"/>
      <c r="F147" s="252"/>
      <c r="G147" s="252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33"/>
      <c r="Z147" s="212"/>
      <c r="AA147" s="212"/>
      <c r="AB147" s="212"/>
      <c r="AC147" s="212"/>
      <c r="AD147" s="212"/>
      <c r="AE147" s="212"/>
      <c r="AF147" s="212"/>
      <c r="AG147" s="212" t="s">
        <v>147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61" t="str">
        <f>C147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7" s="212"/>
      <c r="BC147" s="212"/>
      <c r="BD147" s="212"/>
      <c r="BE147" s="212"/>
      <c r="BF147" s="212"/>
      <c r="BG147" s="212"/>
      <c r="BH147" s="212"/>
    </row>
    <row r="148" spans="1:60" ht="67.5" outlineLevel="2" x14ac:dyDescent="0.2">
      <c r="A148" s="229"/>
      <c r="B148" s="230"/>
      <c r="C148" s="264" t="s">
        <v>329</v>
      </c>
      <c r="D148" s="235"/>
      <c r="E148" s="236">
        <v>1</v>
      </c>
      <c r="F148" s="233"/>
      <c r="G148" s="233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33"/>
      <c r="Z148" s="212"/>
      <c r="AA148" s="212"/>
      <c r="AB148" s="212"/>
      <c r="AC148" s="212"/>
      <c r="AD148" s="212"/>
      <c r="AE148" s="212"/>
      <c r="AF148" s="212"/>
      <c r="AG148" s="212" t="s">
        <v>131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39" t="s">
        <v>121</v>
      </c>
      <c r="B149" s="240" t="s">
        <v>94</v>
      </c>
      <c r="C149" s="262" t="s">
        <v>30</v>
      </c>
      <c r="D149" s="241"/>
      <c r="E149" s="242"/>
      <c r="F149" s="243"/>
      <c r="G149" s="244">
        <f>SUMIF(AG150:AG155,"&lt;&gt;NOR",G150:G155)</f>
        <v>0</v>
      </c>
      <c r="H149" s="238"/>
      <c r="I149" s="238">
        <f>SUM(I150:I155)</f>
        <v>0</v>
      </c>
      <c r="J149" s="238"/>
      <c r="K149" s="238">
        <f>SUM(K150:K155)</f>
        <v>0</v>
      </c>
      <c r="L149" s="238"/>
      <c r="M149" s="238">
        <f>SUM(M150:M155)</f>
        <v>0</v>
      </c>
      <c r="N149" s="237"/>
      <c r="O149" s="237">
        <f>SUM(O150:O155)</f>
        <v>0</v>
      </c>
      <c r="P149" s="237"/>
      <c r="Q149" s="237">
        <f>SUM(Q150:Q155)</f>
        <v>0</v>
      </c>
      <c r="R149" s="238"/>
      <c r="S149" s="238"/>
      <c r="T149" s="238"/>
      <c r="U149" s="238"/>
      <c r="V149" s="238">
        <f>SUM(V150:V155)</f>
        <v>0</v>
      </c>
      <c r="W149" s="238"/>
      <c r="X149" s="238"/>
      <c r="Y149" s="238"/>
      <c r="AG149" t="s">
        <v>122</v>
      </c>
    </row>
    <row r="150" spans="1:60" outlineLevel="1" x14ac:dyDescent="0.2">
      <c r="A150" s="246">
        <v>67</v>
      </c>
      <c r="B150" s="247" t="s">
        <v>330</v>
      </c>
      <c r="C150" s="263" t="s">
        <v>331</v>
      </c>
      <c r="D150" s="248" t="s">
        <v>322</v>
      </c>
      <c r="E150" s="249">
        <v>1</v>
      </c>
      <c r="F150" s="250"/>
      <c r="G150" s="251">
        <f>ROUND(E150*F150,2)</f>
        <v>0</v>
      </c>
      <c r="H150" s="234"/>
      <c r="I150" s="233">
        <f>ROUND(E150*H150,2)</f>
        <v>0</v>
      </c>
      <c r="J150" s="234"/>
      <c r="K150" s="233">
        <f>ROUND(E150*J150,2)</f>
        <v>0</v>
      </c>
      <c r="L150" s="233">
        <v>21</v>
      </c>
      <c r="M150" s="233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3"/>
      <c r="S150" s="233" t="s">
        <v>126</v>
      </c>
      <c r="T150" s="233" t="s">
        <v>177</v>
      </c>
      <c r="U150" s="233">
        <v>0</v>
      </c>
      <c r="V150" s="233">
        <f>ROUND(E150*U150,2)</f>
        <v>0</v>
      </c>
      <c r="W150" s="233"/>
      <c r="X150" s="233" t="s">
        <v>323</v>
      </c>
      <c r="Y150" s="233" t="s">
        <v>128</v>
      </c>
      <c r="Z150" s="212"/>
      <c r="AA150" s="212"/>
      <c r="AB150" s="212"/>
      <c r="AC150" s="212"/>
      <c r="AD150" s="212"/>
      <c r="AE150" s="212"/>
      <c r="AF150" s="212"/>
      <c r="AG150" s="212" t="s">
        <v>332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45" outlineLevel="2" x14ac:dyDescent="0.2">
      <c r="A151" s="229"/>
      <c r="B151" s="230"/>
      <c r="C151" s="265" t="s">
        <v>333</v>
      </c>
      <c r="D151" s="252"/>
      <c r="E151" s="252"/>
      <c r="F151" s="252"/>
      <c r="G151" s="252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33"/>
      <c r="Z151" s="212"/>
      <c r="AA151" s="212"/>
      <c r="AB151" s="212"/>
      <c r="AC151" s="212"/>
      <c r="AD151" s="212"/>
      <c r="AE151" s="212"/>
      <c r="AF151" s="212"/>
      <c r="AG151" s="212" t="s">
        <v>147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61" t="str">
        <f>C151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46">
        <v>68</v>
      </c>
      <c r="B152" s="247" t="s">
        <v>334</v>
      </c>
      <c r="C152" s="263" t="s">
        <v>335</v>
      </c>
      <c r="D152" s="248" t="s">
        <v>322</v>
      </c>
      <c r="E152" s="249">
        <v>1</v>
      </c>
      <c r="F152" s="250"/>
      <c r="G152" s="251">
        <f>ROUND(E152*F152,2)</f>
        <v>0</v>
      </c>
      <c r="H152" s="234"/>
      <c r="I152" s="233">
        <f>ROUND(E152*H152,2)</f>
        <v>0</v>
      </c>
      <c r="J152" s="234"/>
      <c r="K152" s="233">
        <f>ROUND(E152*J152,2)</f>
        <v>0</v>
      </c>
      <c r="L152" s="233">
        <v>21</v>
      </c>
      <c r="M152" s="233">
        <f>G152*(1+L152/100)</f>
        <v>0</v>
      </c>
      <c r="N152" s="232">
        <v>0</v>
      </c>
      <c r="O152" s="232">
        <f>ROUND(E152*N152,2)</f>
        <v>0</v>
      </c>
      <c r="P152" s="232">
        <v>0</v>
      </c>
      <c r="Q152" s="232">
        <f>ROUND(E152*P152,2)</f>
        <v>0</v>
      </c>
      <c r="R152" s="233"/>
      <c r="S152" s="233" t="s">
        <v>126</v>
      </c>
      <c r="T152" s="233" t="s">
        <v>177</v>
      </c>
      <c r="U152" s="233">
        <v>0</v>
      </c>
      <c r="V152" s="233">
        <f>ROUND(E152*U152,2)</f>
        <v>0</v>
      </c>
      <c r="W152" s="233"/>
      <c r="X152" s="233" t="s">
        <v>323</v>
      </c>
      <c r="Y152" s="233" t="s">
        <v>128</v>
      </c>
      <c r="Z152" s="212"/>
      <c r="AA152" s="212"/>
      <c r="AB152" s="212"/>
      <c r="AC152" s="212"/>
      <c r="AD152" s="212"/>
      <c r="AE152" s="212"/>
      <c r="AF152" s="212"/>
      <c r="AG152" s="212" t="s">
        <v>332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2" x14ac:dyDescent="0.2">
      <c r="A153" s="229"/>
      <c r="B153" s="230"/>
      <c r="C153" s="265" t="s">
        <v>336</v>
      </c>
      <c r="D153" s="252"/>
      <c r="E153" s="252"/>
      <c r="F153" s="252"/>
      <c r="G153" s="252"/>
      <c r="H153" s="233"/>
      <c r="I153" s="233"/>
      <c r="J153" s="233"/>
      <c r="K153" s="233"/>
      <c r="L153" s="233"/>
      <c r="M153" s="233"/>
      <c r="N153" s="232"/>
      <c r="O153" s="232"/>
      <c r="P153" s="232"/>
      <c r="Q153" s="232"/>
      <c r="R153" s="233"/>
      <c r="S153" s="233"/>
      <c r="T153" s="233"/>
      <c r="U153" s="233"/>
      <c r="V153" s="233"/>
      <c r="W153" s="233"/>
      <c r="X153" s="233"/>
      <c r="Y153" s="233"/>
      <c r="Z153" s="212"/>
      <c r="AA153" s="212"/>
      <c r="AB153" s="212"/>
      <c r="AC153" s="212"/>
      <c r="AD153" s="212"/>
      <c r="AE153" s="212"/>
      <c r="AF153" s="212"/>
      <c r="AG153" s="212" t="s">
        <v>147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61" t="str">
        <f>C153</f>
        <v>náklady spojené s provedením všech technickými normami předepsaných zkoušek a revizí stavebních konstrukcí nebo stavebních prací.</v>
      </c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6">
        <v>69</v>
      </c>
      <c r="B154" s="247" t="s">
        <v>337</v>
      </c>
      <c r="C154" s="263" t="s">
        <v>338</v>
      </c>
      <c r="D154" s="248" t="s">
        <v>322</v>
      </c>
      <c r="E154" s="249">
        <v>1</v>
      </c>
      <c r="F154" s="250"/>
      <c r="G154" s="251">
        <f>ROUND(E154*F154,2)</f>
        <v>0</v>
      </c>
      <c r="H154" s="234"/>
      <c r="I154" s="233">
        <f>ROUND(E154*H154,2)</f>
        <v>0</v>
      </c>
      <c r="J154" s="234"/>
      <c r="K154" s="233">
        <f>ROUND(E154*J154,2)</f>
        <v>0</v>
      </c>
      <c r="L154" s="233">
        <v>21</v>
      </c>
      <c r="M154" s="233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3"/>
      <c r="S154" s="233" t="s">
        <v>126</v>
      </c>
      <c r="T154" s="233" t="s">
        <v>177</v>
      </c>
      <c r="U154" s="233">
        <v>0</v>
      </c>
      <c r="V154" s="233">
        <f>ROUND(E154*U154,2)</f>
        <v>0</v>
      </c>
      <c r="W154" s="233"/>
      <c r="X154" s="233" t="s">
        <v>323</v>
      </c>
      <c r="Y154" s="233" t="s">
        <v>128</v>
      </c>
      <c r="Z154" s="212"/>
      <c r="AA154" s="212"/>
      <c r="AB154" s="212"/>
      <c r="AC154" s="212"/>
      <c r="AD154" s="212"/>
      <c r="AE154" s="212"/>
      <c r="AF154" s="212"/>
      <c r="AG154" s="212" t="s">
        <v>332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2" x14ac:dyDescent="0.2">
      <c r="A155" s="229"/>
      <c r="B155" s="230"/>
      <c r="C155" s="265" t="s">
        <v>339</v>
      </c>
      <c r="D155" s="252"/>
      <c r="E155" s="252"/>
      <c r="F155" s="252"/>
      <c r="G155" s="252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33"/>
      <c r="Z155" s="212"/>
      <c r="AA155" s="212"/>
      <c r="AB155" s="212"/>
      <c r="AC155" s="212"/>
      <c r="AD155" s="212"/>
      <c r="AE155" s="212"/>
      <c r="AF155" s="212"/>
      <c r="AG155" s="212" t="s">
        <v>147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61" t="str">
        <f>C155</f>
        <v>Náklady na vyhotovení dokumentace skutečného provedení stavby a její předání objednateli v požadované formě a požadovaném počtu.</v>
      </c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3"/>
      <c r="B156" s="4"/>
      <c r="C156" s="269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AE156">
        <v>12</v>
      </c>
      <c r="AF156">
        <v>21</v>
      </c>
      <c r="AG156" t="s">
        <v>107</v>
      </c>
    </row>
    <row r="157" spans="1:60" x14ac:dyDescent="0.2">
      <c r="A157" s="215"/>
      <c r="B157" s="216" t="s">
        <v>31</v>
      </c>
      <c r="C157" s="270"/>
      <c r="D157" s="217"/>
      <c r="E157" s="218"/>
      <c r="F157" s="218"/>
      <c r="G157" s="245">
        <f>G8+G26+G29+G41+G46+G51+G54+G58+G66+G68+G73+G78+G81+G110+G131+G143+G149</f>
        <v>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E157">
        <f>SUMIF(L7:L155,AE156,G7:G155)</f>
        <v>0</v>
      </c>
      <c r="AF157">
        <f>SUMIF(L7:L155,AF156,G7:G155)</f>
        <v>0</v>
      </c>
      <c r="AG157" t="s">
        <v>340</v>
      </c>
    </row>
    <row r="158" spans="1:60" x14ac:dyDescent="0.2">
      <c r="A158" s="3"/>
      <c r="B158" s="4"/>
      <c r="C158" s="269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60" x14ac:dyDescent="0.2">
      <c r="A159" s="3"/>
      <c r="B159" s="4"/>
      <c r="C159" s="269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60" x14ac:dyDescent="0.2">
      <c r="A160" s="219" t="s">
        <v>341</v>
      </c>
      <c r="B160" s="219"/>
      <c r="C160" s="271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33" x14ac:dyDescent="0.2">
      <c r="A161" s="220"/>
      <c r="B161" s="221"/>
      <c r="C161" s="272"/>
      <c r="D161" s="221"/>
      <c r="E161" s="221"/>
      <c r="F161" s="221"/>
      <c r="G161" s="22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G161" t="s">
        <v>342</v>
      </c>
    </row>
    <row r="162" spans="1:33" x14ac:dyDescent="0.2">
      <c r="A162" s="223"/>
      <c r="B162" s="224"/>
      <c r="C162" s="273"/>
      <c r="D162" s="224"/>
      <c r="E162" s="224"/>
      <c r="F162" s="224"/>
      <c r="G162" s="225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33" x14ac:dyDescent="0.2">
      <c r="A163" s="223"/>
      <c r="B163" s="224"/>
      <c r="C163" s="273"/>
      <c r="D163" s="224"/>
      <c r="E163" s="224"/>
      <c r="F163" s="224"/>
      <c r="G163" s="22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33" x14ac:dyDescent="0.2">
      <c r="A164" s="223"/>
      <c r="B164" s="224"/>
      <c r="C164" s="273"/>
      <c r="D164" s="224"/>
      <c r="E164" s="224"/>
      <c r="F164" s="224"/>
      <c r="G164" s="22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33" x14ac:dyDescent="0.2">
      <c r="A165" s="226"/>
      <c r="B165" s="227"/>
      <c r="C165" s="274"/>
      <c r="D165" s="227"/>
      <c r="E165" s="227"/>
      <c r="F165" s="227"/>
      <c r="G165" s="228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33" x14ac:dyDescent="0.2">
      <c r="A166" s="3"/>
      <c r="B166" s="4"/>
      <c r="C166" s="269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33" x14ac:dyDescent="0.2">
      <c r="C167" s="275"/>
      <c r="D167" s="10"/>
      <c r="AG167" t="s">
        <v>344</v>
      </c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82iavrOcteBFi8rUCBmhAX4eHSQXKtRfQkeRHxsz06mAUbTGoO43L8xlLNkEgDDp4+rUOIMcQxG0FfWEYPhng==" saltValue="67/fmQIUnBthFVVVZzKXeA==" spinCount="100000" sheet="1" formatRows="0"/>
  <mergeCells count="23">
    <mergeCell ref="C155:G155"/>
    <mergeCell ref="C138:G138"/>
    <mergeCell ref="C142:G142"/>
    <mergeCell ref="C145:G145"/>
    <mergeCell ref="C147:G147"/>
    <mergeCell ref="C151:G151"/>
    <mergeCell ref="C153:G153"/>
    <mergeCell ref="C93:G93"/>
    <mergeCell ref="C94:G94"/>
    <mergeCell ref="C95:G95"/>
    <mergeCell ref="C98:G98"/>
    <mergeCell ref="C115:G115"/>
    <mergeCell ref="C134:G134"/>
    <mergeCell ref="A1:G1"/>
    <mergeCell ref="C2:G2"/>
    <mergeCell ref="C3:G3"/>
    <mergeCell ref="C4:G4"/>
    <mergeCell ref="A160:C160"/>
    <mergeCell ref="A161:G165"/>
    <mergeCell ref="C20:G20"/>
    <mergeCell ref="C87:G87"/>
    <mergeCell ref="C88:G88"/>
    <mergeCell ref="C89:G89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O 02b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 02b Pol'!Názvy_tisku</vt:lpstr>
      <vt:lpstr>oadresa</vt:lpstr>
      <vt:lpstr>Stavba!Objednatel</vt:lpstr>
      <vt:lpstr>Stavba!Objekt</vt:lpstr>
      <vt:lpstr>'O 02b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104574</dc:creator>
  <cp:lastModifiedBy>104574</cp:lastModifiedBy>
  <cp:lastPrinted>2019-03-19T12:27:02Z</cp:lastPrinted>
  <dcterms:created xsi:type="dcterms:W3CDTF">2009-04-08T07:15:50Z</dcterms:created>
  <dcterms:modified xsi:type="dcterms:W3CDTF">2026-08-27T09:28:21Z</dcterms:modified>
</cp:coreProperties>
</file>